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6" r:id="rId1"/>
    <sheet name="MD_1in2_Medium" sheetId="10" r:id="rId2"/>
    <sheet name="MD_1in2_High" sheetId="11" r:id="rId3"/>
    <sheet name="MD_1in2_Low" sheetId="12" r:id="rId4"/>
    <sheet name="MD_1in20_Medium" sheetId="13" r:id="rId5"/>
    <sheet name="MD_1in20_High" sheetId="14" r:id="rId6"/>
    <sheet name="MD_1in20_Low" sheetId="15"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5" l="1"/>
  <c r="B21" i="15"/>
  <c r="B20" i="15"/>
  <c r="B19" i="15"/>
  <c r="B18" i="15"/>
  <c r="B17" i="15"/>
  <c r="B16" i="15"/>
  <c r="B15" i="15"/>
  <c r="B14" i="15"/>
  <c r="B13" i="15"/>
  <c r="B12" i="15"/>
  <c r="B11" i="15"/>
  <c r="B10" i="15"/>
  <c r="B9" i="15"/>
  <c r="B8" i="15"/>
  <c r="B7" i="15"/>
  <c r="B6" i="15"/>
  <c r="B5" i="15"/>
  <c r="B4" i="15"/>
  <c r="B3" i="15"/>
  <c r="B2" i="15"/>
  <c r="B22" i="14"/>
  <c r="B21" i="14"/>
  <c r="B20" i="14"/>
  <c r="B19" i="14"/>
  <c r="B18" i="14"/>
  <c r="B17" i="14"/>
  <c r="B16" i="14"/>
  <c r="B15" i="14"/>
  <c r="B14" i="14"/>
  <c r="B13" i="14"/>
  <c r="B12" i="14"/>
  <c r="B11" i="14"/>
  <c r="B10" i="14"/>
  <c r="B9" i="14"/>
  <c r="B8" i="14"/>
  <c r="B7" i="14"/>
  <c r="B6" i="14"/>
  <c r="B5" i="14"/>
  <c r="B4" i="14"/>
  <c r="B3" i="14"/>
  <c r="B2" i="14"/>
  <c r="B22" i="13"/>
  <c r="B21" i="13"/>
  <c r="B20" i="13"/>
  <c r="B19" i="13"/>
  <c r="B18" i="13"/>
  <c r="B17" i="13"/>
  <c r="B16" i="13"/>
  <c r="B15" i="13"/>
  <c r="B14" i="13"/>
  <c r="B13" i="13"/>
  <c r="B12" i="13"/>
  <c r="B11" i="13"/>
  <c r="B10" i="13"/>
  <c r="B9" i="13"/>
  <c r="B8" i="13"/>
  <c r="B7" i="13"/>
  <c r="B6" i="13"/>
  <c r="B5" i="13"/>
  <c r="B4" i="13"/>
  <c r="B3" i="13"/>
  <c r="B2" i="13"/>
  <c r="B22" i="12"/>
  <c r="B21" i="12"/>
  <c r="B20" i="12"/>
  <c r="B19" i="12"/>
  <c r="B18" i="12"/>
  <c r="B17" i="12"/>
  <c r="B16" i="12"/>
  <c r="B15" i="12"/>
  <c r="B14" i="12"/>
  <c r="B13" i="12"/>
  <c r="B12" i="12"/>
  <c r="B11" i="12"/>
  <c r="B10" i="12"/>
  <c r="B9" i="12"/>
  <c r="B8" i="12"/>
  <c r="B7" i="12"/>
  <c r="B6" i="12"/>
  <c r="B5" i="12"/>
  <c r="B4" i="12"/>
  <c r="B3" i="12"/>
  <c r="B2" i="12"/>
  <c r="B22" i="11"/>
  <c r="B21" i="11"/>
  <c r="B20" i="11"/>
  <c r="B19" i="11"/>
  <c r="B18" i="11"/>
  <c r="B17" i="11"/>
  <c r="B16" i="11"/>
  <c r="B15" i="11"/>
  <c r="B14" i="11"/>
  <c r="B13" i="11"/>
  <c r="B12" i="11"/>
  <c r="B11" i="11"/>
  <c r="B10" i="11"/>
  <c r="B9" i="11"/>
  <c r="B8" i="11"/>
  <c r="B7" i="11"/>
  <c r="B6" i="11"/>
  <c r="B5" i="11"/>
  <c r="B4" i="11"/>
  <c r="B3" i="11"/>
  <c r="B2" i="11"/>
  <c r="B22" i="10"/>
  <c r="B21" i="10"/>
  <c r="B20" i="10"/>
  <c r="B19" i="10"/>
  <c r="B18" i="10"/>
  <c r="B17" i="10"/>
  <c r="B16" i="10"/>
  <c r="B15" i="10"/>
  <c r="B14" i="10"/>
  <c r="B13" i="10"/>
  <c r="B12" i="10"/>
  <c r="B11" i="10"/>
  <c r="B10" i="10"/>
  <c r="B9" i="10"/>
  <c r="B8" i="10"/>
  <c r="B7" i="10"/>
  <c r="B6" i="10"/>
  <c r="B5" i="10"/>
  <c r="B4" i="10"/>
  <c r="B3" i="10"/>
  <c r="B2" i="10"/>
</calcChain>
</file>

<file path=xl/sharedStrings.xml><?xml version="1.0" encoding="utf-8"?>
<sst xmlns="http://schemas.openxmlformats.org/spreadsheetml/2006/main" count="77" uniqueCount="17">
  <si>
    <t>Calendar Year</t>
  </si>
  <si>
    <t>Tariff D + V + Losses
[TJ/day]</t>
  </si>
  <si>
    <t>Tariff D
[TJ/day]</t>
  </si>
  <si>
    <t>Tariff V
[TJ/day]</t>
  </si>
  <si>
    <t>Losses 
[TJ/day]</t>
  </si>
  <si>
    <t>Tariff D - Baseload
[TJ/day]</t>
  </si>
  <si>
    <t>Tariff D - Heating
[TJ/day]</t>
  </si>
  <si>
    <t>Tariff V - Baseload
[TJ/day]</t>
  </si>
  <si>
    <t>Tariff V - Heating
[TJ/day]</t>
  </si>
  <si>
    <t>Energy Efficiency 
Tariff V - MD
[TJ/day]</t>
  </si>
  <si>
    <t>Pricing
Tariff V - MD
[TJ/day]</t>
  </si>
  <si>
    <t>Fuel Switching
Tariff V - MD
[TJ/day]</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</si>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</sst>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8" x14ac:knownFonts="1">
    <font>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rgb="FFFFC222"/>
        <bgColor indexed="64"/>
      </patternFill>
    </fill>
    <fill>
      <patternFill patternType="solid">
        <fgColor theme="0"/>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 fillId="0" borderId="0" applyFont="0" applyFill="0" applyBorder="0" applyAlignment="0" applyProtection="0"/>
  </cellStyleXfs>
  <cellXfs count="10">
    <xf numFmtId="0" fontId="0" fillId="0" borderId="0" xfId="0"/>
    <xf numFmtId="0" fontId="2" fillId="2" borderId="1" xfId="0" applyFont="1" applyFill="1" applyBorder="1" applyAlignment="1">
      <alignment horizontal="center" vertical="center" wrapText="1"/>
    </xf>
    <xf numFmtId="0" fontId="0" fillId="3" borderId="0" xfId="0" applyFill="1"/>
    <xf numFmtId="0" fontId="3" fillId="4"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0" fontId="5" fillId="3" borderId="0" xfId="0" applyFont="1" applyFill="1"/>
    <xf numFmtId="0" fontId="6" fillId="3" borderId="0" xfId="0" applyFont="1" applyFill="1" applyAlignment="1">
      <alignment vertical="center"/>
    </xf>
    <xf numFmtId="0" fontId="7" fillId="3" borderId="0" xfId="0" applyFont="1" applyFill="1"/>
    <xf numFmtId="0" fontId="7" fillId="3" borderId="0" xfId="0" applyFont="1" applyFill="1" applyAlignment="1">
      <alignment vertical="center"/>
    </xf>
    <xf numFmtId="0" fontId="7" fillId="3"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2"/>
  </cols>
  <sheetData>
    <row r="1" spans="1:22" x14ac:dyDescent="0.25">
      <c r="A1" s="5" t="s">
        <v>12</v>
      </c>
    </row>
    <row r="3" spans="1:22" ht="15.75" x14ac:dyDescent="0.25">
      <c r="A3" s="6" t="s">
        <v>13</v>
      </c>
      <c r="C3" s="7"/>
      <c r="D3" s="7"/>
      <c r="E3" s="7"/>
      <c r="F3" s="7"/>
      <c r="G3" s="7"/>
      <c r="H3" s="7"/>
      <c r="I3" s="7"/>
      <c r="J3" s="7"/>
      <c r="K3" s="7"/>
      <c r="L3" s="7"/>
      <c r="M3" s="7"/>
      <c r="N3" s="7"/>
      <c r="O3" s="7"/>
      <c r="P3" s="7"/>
      <c r="Q3" s="7"/>
      <c r="R3" s="7"/>
      <c r="S3" s="7"/>
      <c r="T3" s="7"/>
      <c r="U3" s="7"/>
      <c r="V3" s="7"/>
    </row>
    <row r="4" spans="1:22" ht="15.75" x14ac:dyDescent="0.25">
      <c r="A4" s="8" t="s">
        <v>14</v>
      </c>
      <c r="C4" s="7"/>
      <c r="D4" s="7"/>
      <c r="E4" s="7"/>
      <c r="F4" s="7"/>
      <c r="G4" s="7"/>
      <c r="H4" s="7"/>
      <c r="I4" s="7"/>
      <c r="J4" s="7"/>
      <c r="K4" s="7"/>
      <c r="L4" s="7"/>
      <c r="M4" s="7"/>
      <c r="N4" s="7"/>
      <c r="O4" s="7"/>
      <c r="P4" s="7"/>
      <c r="Q4" s="7"/>
      <c r="R4" s="7"/>
      <c r="S4" s="7"/>
      <c r="T4" s="7"/>
      <c r="U4" s="7"/>
      <c r="V4" s="7"/>
    </row>
    <row r="5" spans="1:22" ht="15.75" x14ac:dyDescent="0.25">
      <c r="A5" s="9" t="s">
        <v>15</v>
      </c>
      <c r="C5" s="7"/>
      <c r="D5" s="7"/>
      <c r="E5" s="7"/>
      <c r="F5" s="7"/>
      <c r="G5" s="7"/>
      <c r="H5" s="7"/>
      <c r="I5" s="7"/>
      <c r="J5" s="7"/>
      <c r="K5" s="7"/>
      <c r="L5" s="7"/>
      <c r="M5" s="7"/>
      <c r="N5" s="7"/>
      <c r="O5" s="7"/>
      <c r="P5" s="7"/>
      <c r="Q5" s="7"/>
      <c r="R5" s="7"/>
      <c r="S5" s="7"/>
      <c r="T5" s="7"/>
      <c r="U5" s="7"/>
      <c r="V5" s="7"/>
    </row>
    <row r="6" spans="1:22" ht="15.75" x14ac:dyDescent="0.25">
      <c r="A6" s="9" t="s">
        <v>16</v>
      </c>
      <c r="C6" s="7"/>
      <c r="D6" s="7"/>
      <c r="E6" s="7"/>
      <c r="F6" s="7"/>
      <c r="G6" s="7"/>
      <c r="H6" s="7"/>
      <c r="I6" s="7"/>
      <c r="J6" s="7"/>
      <c r="K6" s="7"/>
      <c r="L6" s="7"/>
      <c r="M6" s="7"/>
      <c r="N6" s="7"/>
      <c r="O6" s="7"/>
      <c r="P6" s="7"/>
      <c r="Q6" s="7"/>
      <c r="R6" s="7"/>
      <c r="S6" s="7"/>
      <c r="T6" s="7"/>
      <c r="U6" s="7"/>
      <c r="V6"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heetViews>
  <sheetFormatPr defaultRowHeight="15" x14ac:dyDescent="0.25"/>
  <cols>
    <col min="1" max="1" width="9.140625" style="2"/>
    <col min="2" max="2" width="24.5703125" style="2" bestFit="1" customWidth="1"/>
    <col min="3" max="12" width="22.140625" style="2" customWidth="1"/>
    <col min="13" max="16384" width="9.140625" style="2"/>
  </cols>
  <sheetData>
    <row r="1" spans="1:12" ht="34.5" thickBot="1" x14ac:dyDescent="0.3">
      <c r="A1" s="1" t="s">
        <v>0</v>
      </c>
      <c r="B1" s="1" t="s">
        <v>1</v>
      </c>
      <c r="C1" s="1" t="s">
        <v>2</v>
      </c>
      <c r="D1" s="1" t="s">
        <v>3</v>
      </c>
      <c r="E1" s="1" t="s">
        <v>4</v>
      </c>
      <c r="F1" s="1" t="s">
        <v>5</v>
      </c>
      <c r="G1" s="1" t="s">
        <v>6</v>
      </c>
      <c r="H1" s="1" t="s">
        <v>7</v>
      </c>
      <c r="I1" s="1" t="s">
        <v>8</v>
      </c>
      <c r="J1" s="1" t="s">
        <v>9</v>
      </c>
      <c r="K1" s="1" t="s">
        <v>10</v>
      </c>
      <c r="L1" s="1" t="s">
        <v>11</v>
      </c>
    </row>
    <row r="2" spans="1:12" ht="16.5" thickTop="1" thickBot="1" x14ac:dyDescent="0.3">
      <c r="A2" s="3">
        <v>2015</v>
      </c>
      <c r="B2" s="4">
        <f>SUM(C2:E2)</f>
        <v>1188.364162240511</v>
      </c>
      <c r="C2" s="4">
        <v>263.54922237744296</v>
      </c>
      <c r="D2" s="4">
        <v>879.57230433306802</v>
      </c>
      <c r="E2" s="4">
        <v>45.242635530000001</v>
      </c>
      <c r="F2" s="4">
        <v>223.32739237744298</v>
      </c>
      <c r="G2" s="4">
        <v>40.221829999999997</v>
      </c>
      <c r="H2" s="4">
        <v>273.27959047825004</v>
      </c>
      <c r="I2" s="4">
        <v>606.29271385481798</v>
      </c>
      <c r="J2" s="4">
        <v>0</v>
      </c>
      <c r="K2" s="4">
        <v>0</v>
      </c>
      <c r="L2" s="4">
        <v>0</v>
      </c>
    </row>
    <row r="3" spans="1:12" ht="15.75" thickBot="1" x14ac:dyDescent="0.3">
      <c r="A3" s="3">
        <v>2016</v>
      </c>
      <c r="B3" s="4">
        <f>SUM(C3:E3)</f>
        <v>1198.4763646453059</v>
      </c>
      <c r="C3" s="4">
        <v>262.62543312536803</v>
      </c>
      <c r="D3" s="4">
        <v>890.26441057993793</v>
      </c>
      <c r="E3" s="4">
        <v>45.58652094</v>
      </c>
      <c r="F3" s="4">
        <v>222.40360312536802</v>
      </c>
      <c r="G3" s="4">
        <v>40.22182999999999</v>
      </c>
      <c r="H3" s="4">
        <v>274.41511811288768</v>
      </c>
      <c r="I3" s="4">
        <v>615.84929246705019</v>
      </c>
      <c r="J3" s="4">
        <v>-0.91204361899999997</v>
      </c>
      <c r="K3" s="4">
        <v>0</v>
      </c>
      <c r="L3" s="4">
        <v>-2.240895283</v>
      </c>
    </row>
    <row r="4" spans="1:12" ht="15.75" thickBot="1" x14ac:dyDescent="0.3">
      <c r="A4" s="3">
        <v>2017</v>
      </c>
      <c r="B4" s="4">
        <f t="shared" ref="B4:B22" si="0">SUM(C4:E4)</f>
        <v>1196.0027996762938</v>
      </c>
      <c r="C4" s="4">
        <v>259.0342458136144</v>
      </c>
      <c r="D4" s="4">
        <v>891.4661513826793</v>
      </c>
      <c r="E4" s="4">
        <v>45.502402480000001</v>
      </c>
      <c r="F4" s="4">
        <v>219.05717666807388</v>
      </c>
      <c r="G4" s="4">
        <v>39.977069145540526</v>
      </c>
      <c r="H4" s="4">
        <v>273.11256662573265</v>
      </c>
      <c r="I4" s="4">
        <v>618.3535847569467</v>
      </c>
      <c r="J4" s="4">
        <v>-4.033119965</v>
      </c>
      <c r="K4" s="4">
        <v>-4.5618419179999998</v>
      </c>
      <c r="L4" s="4">
        <v>-5.838567608</v>
      </c>
    </row>
    <row r="5" spans="1:12" ht="15.75" thickBot="1" x14ac:dyDescent="0.3">
      <c r="A5" s="3">
        <v>2018</v>
      </c>
      <c r="B5" s="4">
        <f t="shared" si="0"/>
        <v>1162.3630193916015</v>
      </c>
      <c r="C5" s="4">
        <v>235.20797017834502</v>
      </c>
      <c r="D5" s="4">
        <v>882.79663390325629</v>
      </c>
      <c r="E5" s="4">
        <v>44.358415309999998</v>
      </c>
      <c r="F5" s="4">
        <v>195.46702025002986</v>
      </c>
      <c r="G5" s="4">
        <v>39.740949928315153</v>
      </c>
      <c r="H5" s="4">
        <v>268.85427981394241</v>
      </c>
      <c r="I5" s="4">
        <v>613.94235408931388</v>
      </c>
      <c r="J5" s="4">
        <v>-6.7594776159999999</v>
      </c>
      <c r="K5" s="4">
        <v>-16.338682240000001</v>
      </c>
      <c r="L5" s="4">
        <v>-12.05235482</v>
      </c>
    </row>
    <row r="6" spans="1:12" ht="15.75" thickBot="1" x14ac:dyDescent="0.3">
      <c r="A6" s="3">
        <v>2019</v>
      </c>
      <c r="B6" s="4">
        <f t="shared" si="0"/>
        <v>1155.8012836374355</v>
      </c>
      <c r="C6" s="4">
        <v>234.06527642259155</v>
      </c>
      <c r="D6" s="4">
        <v>877.60073668484381</v>
      </c>
      <c r="E6" s="4">
        <v>44.13527053</v>
      </c>
      <c r="F6" s="4">
        <v>194.50781864449104</v>
      </c>
      <c r="G6" s="4">
        <v>39.55745777810052</v>
      </c>
      <c r="H6" s="4">
        <v>263.12791168060778</v>
      </c>
      <c r="I6" s="4">
        <v>614.47282500423603</v>
      </c>
      <c r="J6" s="4">
        <v>-9.2368927589999998</v>
      </c>
      <c r="K6" s="4">
        <v>-22.25357176</v>
      </c>
      <c r="L6" s="4">
        <v>-21.275054050000001</v>
      </c>
    </row>
    <row r="7" spans="1:12" ht="15.75" thickBot="1" x14ac:dyDescent="0.3">
      <c r="A7" s="3">
        <v>2020</v>
      </c>
      <c r="B7" s="4">
        <f t="shared" si="0"/>
        <v>1151.9754312496532</v>
      </c>
      <c r="C7" s="4">
        <v>233.97214887958154</v>
      </c>
      <c r="D7" s="4">
        <v>873.99811751007178</v>
      </c>
      <c r="E7" s="4">
        <v>44.005164860000001</v>
      </c>
      <c r="F7" s="4">
        <v>194.31298773673598</v>
      </c>
      <c r="G7" s="4">
        <v>39.659161142845562</v>
      </c>
      <c r="H7" s="4">
        <v>255.41047668623227</v>
      </c>
      <c r="I7" s="4">
        <v>618.58764082383948</v>
      </c>
      <c r="J7" s="4">
        <v>-11.7460579</v>
      </c>
      <c r="K7" s="4">
        <v>-24.24842426</v>
      </c>
      <c r="L7" s="4">
        <v>-34.10369867</v>
      </c>
    </row>
    <row r="8" spans="1:12" ht="15.75" thickBot="1" x14ac:dyDescent="0.3">
      <c r="A8" s="3">
        <v>2021</v>
      </c>
      <c r="B8" s="4">
        <f t="shared" si="0"/>
        <v>1144.2560582473141</v>
      </c>
      <c r="C8" s="4">
        <v>233.24725203197991</v>
      </c>
      <c r="D8" s="4">
        <v>867.26615387533411</v>
      </c>
      <c r="E8" s="4">
        <v>43.742652339999999</v>
      </c>
      <c r="F8" s="4">
        <v>193.58956732686067</v>
      </c>
      <c r="G8" s="4">
        <v>39.657684705119244</v>
      </c>
      <c r="H8" s="4">
        <v>246.49388609744287</v>
      </c>
      <c r="I8" s="4">
        <v>620.77226777789122</v>
      </c>
      <c r="J8" s="4">
        <v>-14.40205999</v>
      </c>
      <c r="K8" s="4">
        <v>-28.094919520000001</v>
      </c>
      <c r="L8" s="4">
        <v>-48.467017910000003</v>
      </c>
    </row>
    <row r="9" spans="1:12" ht="15.75" thickBot="1" x14ac:dyDescent="0.3">
      <c r="A9" s="3">
        <v>2022</v>
      </c>
      <c r="B9" s="4">
        <f t="shared" si="0"/>
        <v>1138.6848789694295</v>
      </c>
      <c r="C9" s="4">
        <v>230.99685353205226</v>
      </c>
      <c r="D9" s="4">
        <v>864.13483205737725</v>
      </c>
      <c r="E9" s="4">
        <v>43.553193380000003</v>
      </c>
      <c r="F9" s="4">
        <v>191.57384543409108</v>
      </c>
      <c r="G9" s="4">
        <v>39.423008097961173</v>
      </c>
      <c r="H9" s="4">
        <v>240.70656782978037</v>
      </c>
      <c r="I9" s="4">
        <v>623.42826422759686</v>
      </c>
      <c r="J9" s="4">
        <v>-17.16819787</v>
      </c>
      <c r="K9" s="4">
        <v>-30.962718410000001</v>
      </c>
      <c r="L9" s="4">
        <v>-59.182001030000002</v>
      </c>
    </row>
    <row r="10" spans="1:12" ht="15.75" thickBot="1" x14ac:dyDescent="0.3">
      <c r="A10" s="3">
        <v>2023</v>
      </c>
      <c r="B10" s="4">
        <f t="shared" si="0"/>
        <v>1141.4386606011844</v>
      </c>
      <c r="C10" s="4">
        <v>231.22509085671589</v>
      </c>
      <c r="D10" s="4">
        <v>866.56672857446847</v>
      </c>
      <c r="E10" s="4">
        <v>43.646841170000002</v>
      </c>
      <c r="F10" s="4">
        <v>191.6590089724333</v>
      </c>
      <c r="G10" s="4">
        <v>39.566081884282582</v>
      </c>
      <c r="H10" s="4">
        <v>239.26106033927746</v>
      </c>
      <c r="I10" s="4">
        <v>627.30566823519098</v>
      </c>
      <c r="J10" s="4">
        <v>-20.041003509999999</v>
      </c>
      <c r="K10" s="4">
        <v>-31.849737749999999</v>
      </c>
      <c r="L10" s="4">
        <v>-64.724673089999996</v>
      </c>
    </row>
    <row r="11" spans="1:12" ht="15.75" thickBot="1" x14ac:dyDescent="0.3">
      <c r="A11" s="3">
        <v>2024</v>
      </c>
      <c r="B11" s="4">
        <f t="shared" si="0"/>
        <v>1146.501432544811</v>
      </c>
      <c r="C11" s="4">
        <v>231.67272741324572</v>
      </c>
      <c r="D11" s="4">
        <v>871.00969440156541</v>
      </c>
      <c r="E11" s="4">
        <v>43.819010730000002</v>
      </c>
      <c r="F11" s="4">
        <v>191.93164409468139</v>
      </c>
      <c r="G11" s="4">
        <v>39.741083318564343</v>
      </c>
      <c r="H11" s="4">
        <v>240.76119424054832</v>
      </c>
      <c r="I11" s="4">
        <v>630.24850016101709</v>
      </c>
      <c r="J11" s="4">
        <v>-23.01986904</v>
      </c>
      <c r="K11" s="4">
        <v>-32.497439020000002</v>
      </c>
      <c r="L11" s="4">
        <v>-66.379568879999994</v>
      </c>
    </row>
    <row r="12" spans="1:12" ht="15.75" thickBot="1" x14ac:dyDescent="0.3">
      <c r="A12" s="3">
        <v>2025</v>
      </c>
      <c r="B12" s="4">
        <f t="shared" si="0"/>
        <v>1150.7688606763684</v>
      </c>
      <c r="C12" s="4">
        <v>232.10660709917835</v>
      </c>
      <c r="D12" s="4">
        <v>874.69812052718999</v>
      </c>
      <c r="E12" s="4">
        <v>43.964133050000001</v>
      </c>
      <c r="F12" s="4">
        <v>192.19447330392703</v>
      </c>
      <c r="G12" s="4">
        <v>39.912133795251329</v>
      </c>
      <c r="H12" s="4">
        <v>242.23725271806083</v>
      </c>
      <c r="I12" s="4">
        <v>632.46086780912913</v>
      </c>
      <c r="J12" s="4">
        <v>-26.17695273</v>
      </c>
      <c r="K12" s="4">
        <v>-33.207848570000003</v>
      </c>
      <c r="L12" s="4">
        <v>-68.326383539999995</v>
      </c>
    </row>
    <row r="13" spans="1:12" ht="15.75" thickBot="1" x14ac:dyDescent="0.3">
      <c r="A13" s="3">
        <v>2026</v>
      </c>
      <c r="B13" s="4">
        <f t="shared" si="0"/>
        <v>1154.608410224346</v>
      </c>
      <c r="C13" s="4">
        <v>232.45970205902805</v>
      </c>
      <c r="D13" s="4">
        <v>878.05400365531807</v>
      </c>
      <c r="E13" s="4">
        <v>44.09470451</v>
      </c>
      <c r="F13" s="4">
        <v>192.39092558594047</v>
      </c>
      <c r="G13" s="4">
        <v>40.068776473087574</v>
      </c>
      <c r="H13" s="4">
        <v>243.79911195137478</v>
      </c>
      <c r="I13" s="4">
        <v>634.25489170394326</v>
      </c>
      <c r="J13" s="4">
        <v>-29.55789055</v>
      </c>
      <c r="K13" s="4">
        <v>-33.933197309999997</v>
      </c>
      <c r="L13" s="4">
        <v>-70.60092195</v>
      </c>
    </row>
    <row r="14" spans="1:12" ht="15.75" thickBot="1" x14ac:dyDescent="0.3">
      <c r="A14" s="3">
        <v>2027</v>
      </c>
      <c r="B14" s="4">
        <f t="shared" si="0"/>
        <v>1157.8454126972915</v>
      </c>
      <c r="C14" s="4">
        <v>232.86596972238587</v>
      </c>
      <c r="D14" s="4">
        <v>880.77465779490569</v>
      </c>
      <c r="E14" s="4">
        <v>44.204785180000002</v>
      </c>
      <c r="F14" s="4">
        <v>192.63414700133634</v>
      </c>
      <c r="G14" s="4">
        <v>40.231822721049525</v>
      </c>
      <c r="H14" s="4">
        <v>245.38014926546791</v>
      </c>
      <c r="I14" s="4">
        <v>635.39450852943776</v>
      </c>
      <c r="J14" s="4">
        <v>-33.167042049999999</v>
      </c>
      <c r="K14" s="4">
        <v>-34.626234420000003</v>
      </c>
      <c r="L14" s="4">
        <v>-73.2260378</v>
      </c>
    </row>
    <row r="15" spans="1:12" ht="15.75" thickBot="1" x14ac:dyDescent="0.3">
      <c r="A15" s="3">
        <v>2028</v>
      </c>
      <c r="B15" s="4">
        <f t="shared" si="0"/>
        <v>1161.821981834262</v>
      </c>
      <c r="C15" s="4">
        <v>233.24996410334944</v>
      </c>
      <c r="D15" s="4">
        <v>884.23200147091245</v>
      </c>
      <c r="E15" s="4">
        <v>44.340016259999999</v>
      </c>
      <c r="F15" s="4">
        <v>192.86017421674961</v>
      </c>
      <c r="G15" s="4">
        <v>40.389789886599843</v>
      </c>
      <c r="H15" s="4">
        <v>246.95284419471554</v>
      </c>
      <c r="I15" s="4">
        <v>637.27915727619688</v>
      </c>
      <c r="J15" s="4">
        <v>-36.480110549999999</v>
      </c>
      <c r="K15" s="4">
        <v>-35.339959790000002</v>
      </c>
      <c r="L15" s="4">
        <v>-75.425196360000001</v>
      </c>
    </row>
    <row r="16" spans="1:12" ht="15.75" thickBot="1" x14ac:dyDescent="0.3">
      <c r="A16" s="3">
        <v>2029</v>
      </c>
      <c r="B16" s="4">
        <f t="shared" si="0"/>
        <v>1167.1069699017851</v>
      </c>
      <c r="C16" s="4">
        <v>233.62127610935028</v>
      </c>
      <c r="D16" s="4">
        <v>888.96595107243479</v>
      </c>
      <c r="E16" s="4">
        <v>44.519742720000004</v>
      </c>
      <c r="F16" s="4">
        <v>193.07713722995155</v>
      </c>
      <c r="G16" s="4">
        <v>40.54413887939873</v>
      </c>
      <c r="H16" s="4">
        <v>248.51723340379849</v>
      </c>
      <c r="I16" s="4">
        <v>640.44871766863628</v>
      </c>
      <c r="J16" s="4">
        <v>-39.315156549999998</v>
      </c>
      <c r="K16" s="4">
        <v>-36.06726209</v>
      </c>
      <c r="L16" s="4">
        <v>-76.925595849999993</v>
      </c>
    </row>
    <row r="17" spans="1:12" ht="15.75" thickBot="1" x14ac:dyDescent="0.3">
      <c r="A17" s="3">
        <v>2030</v>
      </c>
      <c r="B17" s="4">
        <f t="shared" si="0"/>
        <v>1173.9784848560723</v>
      </c>
      <c r="C17" s="4">
        <v>233.98235735783223</v>
      </c>
      <c r="D17" s="4">
        <v>895.24270533824028</v>
      </c>
      <c r="E17" s="4">
        <v>44.75342216</v>
      </c>
      <c r="F17" s="4">
        <v>193.28710414751782</v>
      </c>
      <c r="G17" s="4">
        <v>40.695253210314405</v>
      </c>
      <c r="H17" s="4">
        <v>250.07565926547332</v>
      </c>
      <c r="I17" s="4">
        <v>645.16704607276699</v>
      </c>
      <c r="J17" s="4">
        <v>-41.587544229999999</v>
      </c>
      <c r="K17" s="4">
        <v>-36.811243439999998</v>
      </c>
      <c r="L17" s="4">
        <v>-77.596811729999999</v>
      </c>
    </row>
    <row r="18" spans="1:12" ht="15.75" thickBot="1" x14ac:dyDescent="0.3">
      <c r="A18" s="3">
        <v>2031</v>
      </c>
      <c r="B18" s="4">
        <f t="shared" si="0"/>
        <v>1181.1013676516386</v>
      </c>
      <c r="C18" s="4">
        <v>234.33090039226528</v>
      </c>
      <c r="D18" s="4">
        <v>901.77481739937332</v>
      </c>
      <c r="E18" s="4">
        <v>44.99564986</v>
      </c>
      <c r="F18" s="4">
        <v>193.48811462031557</v>
      </c>
      <c r="G18" s="4">
        <v>40.8427857719497</v>
      </c>
      <c r="H18" s="4">
        <v>251.62584727849921</v>
      </c>
      <c r="I18" s="4">
        <v>650.14897012087408</v>
      </c>
      <c r="J18" s="4">
        <v>-43.742567039999997</v>
      </c>
      <c r="K18" s="4">
        <v>-37.565380089999998</v>
      </c>
      <c r="L18" s="4">
        <v>-78.102884779999997</v>
      </c>
    </row>
    <row r="19" spans="1:12" ht="15.75" thickBot="1" x14ac:dyDescent="0.3">
      <c r="A19" s="3">
        <v>2032</v>
      </c>
      <c r="B19" s="4">
        <f t="shared" si="0"/>
        <v>1188.1606651708623</v>
      </c>
      <c r="C19" s="4">
        <v>234.66903245198432</v>
      </c>
      <c r="D19" s="4">
        <v>908.25591750887781</v>
      </c>
      <c r="E19" s="4">
        <v>45.235715210000002</v>
      </c>
      <c r="F19" s="4">
        <v>193.68202499295367</v>
      </c>
      <c r="G19" s="4">
        <v>40.987007459030636</v>
      </c>
      <c r="H19" s="4">
        <v>253.16532311803746</v>
      </c>
      <c r="I19" s="4">
        <v>655.09059439084035</v>
      </c>
      <c r="J19" s="4">
        <v>-45.883266319999997</v>
      </c>
      <c r="K19" s="4">
        <v>-38.333874219999998</v>
      </c>
      <c r="L19" s="4">
        <v>-78.59767325</v>
      </c>
    </row>
    <row r="20" spans="1:12" ht="15.75" thickBot="1" x14ac:dyDescent="0.3">
      <c r="A20" s="3">
        <v>2033</v>
      </c>
      <c r="B20" s="4">
        <f t="shared" si="0"/>
        <v>1195.1436319735274</v>
      </c>
      <c r="C20" s="4">
        <v>234.98976581110131</v>
      </c>
      <c r="D20" s="4">
        <v>914.68068137242597</v>
      </c>
      <c r="E20" s="4">
        <v>45.473184789999998</v>
      </c>
      <c r="F20" s="4">
        <v>193.86291367297983</v>
      </c>
      <c r="G20" s="4">
        <v>41.126852138121478</v>
      </c>
      <c r="H20" s="4">
        <v>254.69280466876162</v>
      </c>
      <c r="I20" s="4">
        <v>659.98787670366437</v>
      </c>
      <c r="J20" s="4">
        <v>-48.010520049999997</v>
      </c>
      <c r="K20" s="4">
        <v>-39.118281840000002</v>
      </c>
      <c r="L20" s="4">
        <v>-79.082423800000001</v>
      </c>
    </row>
    <row r="21" spans="1:12" ht="15.75" thickBot="1" x14ac:dyDescent="0.3">
      <c r="A21" s="3">
        <v>2034</v>
      </c>
      <c r="B21" s="4">
        <f t="shared" si="0"/>
        <v>1202.0495109195642</v>
      </c>
      <c r="C21" s="4">
        <v>235.29829864033658</v>
      </c>
      <c r="D21" s="4">
        <v>921.04317943922774</v>
      </c>
      <c r="E21" s="4">
        <v>45.708032840000001</v>
      </c>
      <c r="F21" s="4">
        <v>194.03509595926479</v>
      </c>
      <c r="G21" s="4">
        <v>41.263202681071782</v>
      </c>
      <c r="H21" s="4">
        <v>256.20623246091628</v>
      </c>
      <c r="I21" s="4">
        <v>664.83694697831152</v>
      </c>
      <c r="J21" s="4">
        <v>-50.124400010000002</v>
      </c>
      <c r="K21" s="4">
        <v>-39.914201640000002</v>
      </c>
      <c r="L21" s="4">
        <v>-79.558095809999998</v>
      </c>
    </row>
    <row r="22" spans="1:12" ht="15.75" thickBot="1" x14ac:dyDescent="0.3">
      <c r="A22" s="3">
        <v>2035</v>
      </c>
      <c r="B22" s="4">
        <f t="shared" si="0"/>
        <v>1208.8706357895228</v>
      </c>
      <c r="C22" s="4">
        <v>235.59505192727934</v>
      </c>
      <c r="D22" s="4">
        <v>927.33558520224358</v>
      </c>
      <c r="E22" s="4">
        <v>45.939998660000001</v>
      </c>
      <c r="F22" s="4">
        <v>194.19885332615183</v>
      </c>
      <c r="G22" s="4">
        <v>41.396198601127509</v>
      </c>
      <c r="H22" s="4">
        <v>257.70418010051981</v>
      </c>
      <c r="I22" s="4">
        <v>669.63140510172377</v>
      </c>
      <c r="J22" s="4">
        <v>-52.22548243</v>
      </c>
      <c r="K22" s="4">
        <v>-40.727146750000003</v>
      </c>
      <c r="L22" s="4">
        <v>-80.025644279999995</v>
      </c>
    </row>
  </sheetData>
  <pageMargins left="0.7" right="0.7" top="0.75" bottom="0.75" header="0.3" footer="0.3"/>
  <ignoredErrors>
    <ignoredError sqref="B2:B2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heetViews>
  <sheetFormatPr defaultRowHeight="15" x14ac:dyDescent="0.25"/>
  <cols>
    <col min="1" max="1" width="9.140625" style="2"/>
    <col min="2" max="2" width="24.5703125" style="2" bestFit="1" customWidth="1"/>
    <col min="3" max="11" width="22.140625" style="2" customWidth="1"/>
    <col min="12" max="12" width="27.28515625" style="2" bestFit="1" customWidth="1"/>
    <col min="13" max="16384" width="9.140625" style="2"/>
  </cols>
  <sheetData>
    <row r="1" spans="1:12" ht="34.5" thickBot="1" x14ac:dyDescent="0.3">
      <c r="A1" s="1" t="s">
        <v>0</v>
      </c>
      <c r="B1" s="1" t="s">
        <v>1</v>
      </c>
      <c r="C1" s="1" t="s">
        <v>2</v>
      </c>
      <c r="D1" s="1" t="s">
        <v>3</v>
      </c>
      <c r="E1" s="1" t="s">
        <v>4</v>
      </c>
      <c r="F1" s="1" t="s">
        <v>5</v>
      </c>
      <c r="G1" s="1" t="s">
        <v>6</v>
      </c>
      <c r="H1" s="1" t="s">
        <v>7</v>
      </c>
      <c r="I1" s="1" t="s">
        <v>8</v>
      </c>
      <c r="J1" s="1" t="s">
        <v>9</v>
      </c>
      <c r="K1" s="1" t="s">
        <v>10</v>
      </c>
      <c r="L1" s="1" t="s">
        <v>11</v>
      </c>
    </row>
    <row r="2" spans="1:12" ht="16.5" thickTop="1" thickBot="1" x14ac:dyDescent="0.3">
      <c r="A2" s="3">
        <v>2015</v>
      </c>
      <c r="B2" s="4">
        <f>SUM(C2:E2)</f>
        <v>1188.364162240511</v>
      </c>
      <c r="C2" s="4">
        <v>263.54922237744296</v>
      </c>
      <c r="D2" s="4">
        <v>879.57230433306802</v>
      </c>
      <c r="E2" s="4">
        <v>45.242635530000001</v>
      </c>
      <c r="F2" s="4">
        <v>223.32739237744298</v>
      </c>
      <c r="G2" s="4">
        <v>40.221829999999997</v>
      </c>
      <c r="H2" s="4">
        <v>273.27959047825004</v>
      </c>
      <c r="I2" s="4">
        <v>606.29271385481798</v>
      </c>
      <c r="J2" s="4"/>
      <c r="K2" s="4"/>
      <c r="L2" s="4"/>
    </row>
    <row r="3" spans="1:12" ht="15.75" thickBot="1" x14ac:dyDescent="0.3">
      <c r="A3" s="3">
        <v>2016</v>
      </c>
      <c r="B3" s="4">
        <f>SUM(C3:E3)</f>
        <v>1201.8563320630324</v>
      </c>
      <c r="C3" s="4">
        <v>263.05084396948291</v>
      </c>
      <c r="D3" s="4">
        <v>893.10402468354948</v>
      </c>
      <c r="E3" s="4">
        <v>45.701463410000002</v>
      </c>
      <c r="F3" s="4">
        <v>222.82901396948293</v>
      </c>
      <c r="G3" s="4">
        <v>40.221830000000004</v>
      </c>
      <c r="H3" s="4">
        <v>276.43845064084405</v>
      </c>
      <c r="I3" s="4">
        <v>616.66557404270543</v>
      </c>
      <c r="J3" s="4">
        <v>-0.22273882560022518</v>
      </c>
      <c r="K3" s="4">
        <v>-0.22723519321492194</v>
      </c>
      <c r="L3" s="4">
        <v>-0.40145477960385439</v>
      </c>
    </row>
    <row r="4" spans="1:12" ht="15.75" thickBot="1" x14ac:dyDescent="0.3">
      <c r="A4" s="3">
        <v>2017</v>
      </c>
      <c r="B4" s="4">
        <f t="shared" ref="B4:B22" si="0">SUM(C4:E4)</f>
        <v>1206.2542536487929</v>
      </c>
      <c r="C4" s="4">
        <v>262.0081076023456</v>
      </c>
      <c r="D4" s="4">
        <v>898.39512262644712</v>
      </c>
      <c r="E4" s="4">
        <v>45.851023419999997</v>
      </c>
      <c r="F4" s="4">
        <v>221.74304931699882</v>
      </c>
      <c r="G4" s="4">
        <v>40.265058285346797</v>
      </c>
      <c r="H4" s="4">
        <v>277.1485860958723</v>
      </c>
      <c r="I4" s="4">
        <v>621.24653653057476</v>
      </c>
      <c r="J4" s="4">
        <v>-2.7271545547677962</v>
      </c>
      <c r="K4" s="4">
        <v>-3.9410749527409674</v>
      </c>
      <c r="L4" s="4">
        <v>-2.064238987864885</v>
      </c>
    </row>
    <row r="5" spans="1:12" ht="15.75" thickBot="1" x14ac:dyDescent="0.3">
      <c r="A5" s="3">
        <v>2018</v>
      </c>
      <c r="B5" s="4">
        <f t="shared" si="0"/>
        <v>1193.4221273729613</v>
      </c>
      <c r="C5" s="4">
        <v>252.34614180618382</v>
      </c>
      <c r="D5" s="4">
        <v>895.66134394677738</v>
      </c>
      <c r="E5" s="4">
        <v>45.414641619999998</v>
      </c>
      <c r="F5" s="4">
        <v>212.03603426293711</v>
      </c>
      <c r="G5" s="4">
        <v>40.310107543246723</v>
      </c>
      <c r="H5" s="4">
        <v>275.80785764420102</v>
      </c>
      <c r="I5" s="4">
        <v>619.85348630257636</v>
      </c>
      <c r="J5" s="4">
        <v>-6.3272598655645407</v>
      </c>
      <c r="K5" s="4">
        <v>-12.096351482732056</v>
      </c>
      <c r="L5" s="4">
        <v>-5.6799029558653915</v>
      </c>
    </row>
    <row r="6" spans="1:12" ht="15.75" thickBot="1" x14ac:dyDescent="0.3">
      <c r="A6" s="3">
        <v>2019</v>
      </c>
      <c r="B6" s="4">
        <f t="shared" si="0"/>
        <v>1194.781477831044</v>
      </c>
      <c r="C6" s="4">
        <v>253.82534979252961</v>
      </c>
      <c r="D6" s="4">
        <v>895.49525901851439</v>
      </c>
      <c r="E6" s="4">
        <v>45.460869019999997</v>
      </c>
      <c r="F6" s="4">
        <v>213.44863246399973</v>
      </c>
      <c r="G6" s="4">
        <v>40.376717328529871</v>
      </c>
      <c r="H6" s="4">
        <v>273.17383651307608</v>
      </c>
      <c r="I6" s="4">
        <v>622.32142250543836</v>
      </c>
      <c r="J6" s="4">
        <v>-8.9566362188479545</v>
      </c>
      <c r="K6" s="4">
        <v>-16.475625059070524</v>
      </c>
      <c r="L6" s="4">
        <v>-11.631884455568606</v>
      </c>
    </row>
    <row r="7" spans="1:12" ht="15.75" thickBot="1" x14ac:dyDescent="0.3">
      <c r="A7" s="3">
        <v>2020</v>
      </c>
      <c r="B7" s="4">
        <f t="shared" si="0"/>
        <v>1196.3154090989474</v>
      </c>
      <c r="C7" s="4">
        <v>254.16276144654847</v>
      </c>
      <c r="D7" s="4">
        <v>896.63961427239883</v>
      </c>
      <c r="E7" s="4">
        <v>45.513033380000003</v>
      </c>
      <c r="F7" s="4">
        <v>213.59746368849221</v>
      </c>
      <c r="G7" s="4">
        <v>40.565297758056268</v>
      </c>
      <c r="H7" s="4">
        <v>268.85533445630017</v>
      </c>
      <c r="I7" s="4">
        <v>627.78427981609866</v>
      </c>
      <c r="J7" s="4">
        <v>-10.963093795102255</v>
      </c>
      <c r="K7" s="4">
        <v>-18.494940662779427</v>
      </c>
      <c r="L7" s="4">
        <v>-20.455782096377597</v>
      </c>
    </row>
    <row r="8" spans="1:12" ht="15.75" thickBot="1" x14ac:dyDescent="0.3">
      <c r="A8" s="3">
        <v>2021</v>
      </c>
      <c r="B8" s="4">
        <f t="shared" si="0"/>
        <v>1195.4119276974773</v>
      </c>
      <c r="C8" s="4">
        <v>254.65899174939887</v>
      </c>
      <c r="D8" s="4">
        <v>895.2706272380783</v>
      </c>
      <c r="E8" s="4">
        <v>45.482308709999998</v>
      </c>
      <c r="F8" s="4">
        <v>213.95678198953385</v>
      </c>
      <c r="G8" s="4">
        <v>40.702209759865028</v>
      </c>
      <c r="H8" s="4">
        <v>261.97294369207572</v>
      </c>
      <c r="I8" s="4">
        <v>633.29768354600265</v>
      </c>
      <c r="J8" s="4">
        <v>-13.051544138105596</v>
      </c>
      <c r="K8" s="4">
        <v>-20.415141460939669</v>
      </c>
      <c r="L8" s="4">
        <v>-32.948211429570577</v>
      </c>
    </row>
    <row r="9" spans="1:12" ht="15.75" thickBot="1" x14ac:dyDescent="0.3">
      <c r="A9" s="3">
        <v>2022</v>
      </c>
      <c r="B9" s="4">
        <f t="shared" si="0"/>
        <v>1191.5215662784572</v>
      </c>
      <c r="C9" s="4">
        <v>255.0767371436265</v>
      </c>
      <c r="D9" s="4">
        <v>891.09481984483068</v>
      </c>
      <c r="E9" s="4">
        <v>45.350009290000003</v>
      </c>
      <c r="F9" s="4">
        <v>214.17543480965296</v>
      </c>
      <c r="G9" s="4">
        <v>40.90130233397354</v>
      </c>
      <c r="H9" s="4">
        <v>251.98711814321055</v>
      </c>
      <c r="I9" s="4">
        <v>639.10770170162016</v>
      </c>
      <c r="J9" s="4">
        <v>-15.088891162348222</v>
      </c>
      <c r="K9" s="4">
        <v>-21.853073338781119</v>
      </c>
      <c r="L9" s="4">
        <v>-49.853703441152099</v>
      </c>
    </row>
    <row r="10" spans="1:12" ht="15.75" thickBot="1" x14ac:dyDescent="0.3">
      <c r="A10" s="3">
        <v>2023</v>
      </c>
      <c r="B10" s="4">
        <f t="shared" si="0"/>
        <v>1190.5416689929539</v>
      </c>
      <c r="C10" s="4">
        <v>255.61590014293998</v>
      </c>
      <c r="D10" s="4">
        <v>889.60908290001385</v>
      </c>
      <c r="E10" s="4">
        <v>45.31668595</v>
      </c>
      <c r="F10" s="4">
        <v>214.49788759617257</v>
      </c>
      <c r="G10" s="4">
        <v>41.11801254676741</v>
      </c>
      <c r="H10" s="4">
        <v>244.87446458275429</v>
      </c>
      <c r="I10" s="4">
        <v>644.73461831725956</v>
      </c>
      <c r="J10" s="4">
        <v>-17.147437471471569</v>
      </c>
      <c r="K10" s="4">
        <v>-23.034026691593819</v>
      </c>
      <c r="L10" s="4">
        <v>-63.205347953356387</v>
      </c>
    </row>
    <row r="11" spans="1:12" ht="15.75" thickBot="1" x14ac:dyDescent="0.3">
      <c r="A11" s="3">
        <v>2024</v>
      </c>
      <c r="B11" s="4">
        <f t="shared" si="0"/>
        <v>1198.0477219367849</v>
      </c>
      <c r="C11" s="4">
        <v>256.26598588945058</v>
      </c>
      <c r="D11" s="4">
        <v>896.20979194733422</v>
      </c>
      <c r="E11" s="4">
        <v>45.571944100000003</v>
      </c>
      <c r="F11" s="4">
        <v>214.91519185666516</v>
      </c>
      <c r="G11" s="4">
        <v>41.350794032785394</v>
      </c>
      <c r="H11" s="4">
        <v>246.80453775611321</v>
      </c>
      <c r="I11" s="4">
        <v>649.40525419122105</v>
      </c>
      <c r="J11" s="4">
        <v>-19.257653915823639</v>
      </c>
      <c r="K11" s="4">
        <v>-24.070907620906468</v>
      </c>
      <c r="L11" s="4">
        <v>-64.618501397388769</v>
      </c>
    </row>
    <row r="12" spans="1:12" ht="15.75" thickBot="1" x14ac:dyDescent="0.3">
      <c r="A12" s="3">
        <v>2025</v>
      </c>
      <c r="B12" s="4">
        <f t="shared" si="0"/>
        <v>1204.8876435347904</v>
      </c>
      <c r="C12" s="4">
        <v>256.91100978470388</v>
      </c>
      <c r="D12" s="4">
        <v>902.17208460008669</v>
      </c>
      <c r="E12" s="4">
        <v>45.80454915</v>
      </c>
      <c r="F12" s="4">
        <v>215.32923233300201</v>
      </c>
      <c r="G12" s="4">
        <v>41.581777451701861</v>
      </c>
      <c r="H12" s="4">
        <v>248.71838204004246</v>
      </c>
      <c r="I12" s="4">
        <v>653.45370256004423</v>
      </c>
      <c r="J12" s="4">
        <v>-21.53562168684488</v>
      </c>
      <c r="K12" s="4">
        <v>-25.158664518527683</v>
      </c>
      <c r="L12" s="4">
        <v>-66.28649941354837</v>
      </c>
    </row>
    <row r="13" spans="1:12" ht="15.75" thickBot="1" x14ac:dyDescent="0.3">
      <c r="A13" s="3">
        <v>2026</v>
      </c>
      <c r="B13" s="4">
        <f t="shared" si="0"/>
        <v>1211.555020098614</v>
      </c>
      <c r="C13" s="4">
        <v>257.50941402569106</v>
      </c>
      <c r="D13" s="4">
        <v>908.01431962292304</v>
      </c>
      <c r="E13" s="4">
        <v>46.031286450000003</v>
      </c>
      <c r="F13" s="4">
        <v>215.70496611967187</v>
      </c>
      <c r="G13" s="4">
        <v>41.80444790601922</v>
      </c>
      <c r="H13" s="4">
        <v>250.74923118739684</v>
      </c>
      <c r="I13" s="4">
        <v>657.2650884355262</v>
      </c>
      <c r="J13" s="4">
        <v>-24.000631804022785</v>
      </c>
      <c r="K13" s="4">
        <v>-26.267594723727544</v>
      </c>
      <c r="L13" s="4">
        <v>-68.233852050957509</v>
      </c>
    </row>
    <row r="14" spans="1:12" ht="15.75" thickBot="1" x14ac:dyDescent="0.3">
      <c r="A14" s="3">
        <v>2027</v>
      </c>
      <c r="B14" s="4">
        <f t="shared" si="0"/>
        <v>1217.7802408438977</v>
      </c>
      <c r="C14" s="4">
        <v>258.14183527047294</v>
      </c>
      <c r="D14" s="4">
        <v>913.39541819342492</v>
      </c>
      <c r="E14" s="4">
        <v>46.242987380000002</v>
      </c>
      <c r="F14" s="4">
        <v>216.11060195889144</v>
      </c>
      <c r="G14" s="4">
        <v>42.031233311581474</v>
      </c>
      <c r="H14" s="4">
        <v>252.81835590093149</v>
      </c>
      <c r="I14" s="4">
        <v>660.57706229249345</v>
      </c>
      <c r="J14" s="4">
        <v>-26.645575984323091</v>
      </c>
      <c r="K14" s="4">
        <v>-27.357502855697188</v>
      </c>
      <c r="L14" s="4">
        <v>-70.474897248278211</v>
      </c>
    </row>
    <row r="15" spans="1:12" ht="15.75" thickBot="1" x14ac:dyDescent="0.3">
      <c r="A15" s="3">
        <v>2028</v>
      </c>
      <c r="B15" s="4">
        <f t="shared" si="0"/>
        <v>1223.3191678354162</v>
      </c>
      <c r="C15" s="4">
        <v>258.76659639674301</v>
      </c>
      <c r="D15" s="4">
        <v>918.12122190867308</v>
      </c>
      <c r="E15" s="4">
        <v>46.431349529999999</v>
      </c>
      <c r="F15" s="4">
        <v>216.51101538464982</v>
      </c>
      <c r="G15" s="4">
        <v>42.255581012093209</v>
      </c>
      <c r="H15" s="4">
        <v>254.89275145217479</v>
      </c>
      <c r="I15" s="4">
        <v>663.22847045649826</v>
      </c>
      <c r="J15" s="4">
        <v>-29.503209835720519</v>
      </c>
      <c r="K15" s="4">
        <v>-28.464532828767222</v>
      </c>
      <c r="L15" s="4">
        <v>-73.052996011017342</v>
      </c>
    </row>
    <row r="16" spans="1:12" ht="15.75" thickBot="1" x14ac:dyDescent="0.3">
      <c r="A16" s="3">
        <v>2029</v>
      </c>
      <c r="B16" s="4">
        <f t="shared" si="0"/>
        <v>1228.3382918829927</v>
      </c>
      <c r="C16" s="4">
        <v>259.38484421726844</v>
      </c>
      <c r="D16" s="4">
        <v>922.35141290572426</v>
      </c>
      <c r="E16" s="4">
        <v>46.602034760000002</v>
      </c>
      <c r="F16" s="4">
        <v>216.90723439063893</v>
      </c>
      <c r="G16" s="4">
        <v>42.477609826629489</v>
      </c>
      <c r="H16" s="4">
        <v>256.9699385222624</v>
      </c>
      <c r="I16" s="4">
        <v>665.38147438346186</v>
      </c>
      <c r="J16" s="4">
        <v>-32.519621183528557</v>
      </c>
      <c r="K16" s="4">
        <v>-29.589250148272971</v>
      </c>
      <c r="L16" s="4">
        <v>-75.889454238219585</v>
      </c>
    </row>
    <row r="17" spans="1:12" ht="15.75" thickBot="1" x14ac:dyDescent="0.3">
      <c r="A17" s="3">
        <v>2030</v>
      </c>
      <c r="B17" s="4">
        <f t="shared" si="0"/>
        <v>1234.7275929528366</v>
      </c>
      <c r="C17" s="4">
        <v>259.99640183888062</v>
      </c>
      <c r="D17" s="4">
        <v>927.91187555395618</v>
      </c>
      <c r="E17" s="4">
        <v>46.81931556</v>
      </c>
      <c r="F17" s="4">
        <v>217.29914503098513</v>
      </c>
      <c r="G17" s="4">
        <v>42.697256807895492</v>
      </c>
      <c r="H17" s="4">
        <v>259.05206603264247</v>
      </c>
      <c r="I17" s="4">
        <v>668.85980952131365</v>
      </c>
      <c r="J17" s="4">
        <v>-35.060908409554976</v>
      </c>
      <c r="K17" s="4">
        <v>-30.735155571842892</v>
      </c>
      <c r="L17" s="4">
        <v>-78.030255482679195</v>
      </c>
    </row>
    <row r="18" spans="1:12" ht="15.75" thickBot="1" x14ac:dyDescent="0.3">
      <c r="A18" s="3">
        <v>2031</v>
      </c>
      <c r="B18" s="4">
        <f t="shared" si="0"/>
        <v>1242.7200071125542</v>
      </c>
      <c r="C18" s="4">
        <v>260.59984656615467</v>
      </c>
      <c r="D18" s="4">
        <v>935.02904715639954</v>
      </c>
      <c r="E18" s="4">
        <v>47.091113389999997</v>
      </c>
      <c r="F18" s="4">
        <v>217.68554235736863</v>
      </c>
      <c r="G18" s="4">
        <v>42.914304208786014</v>
      </c>
      <c r="H18" s="4">
        <v>261.13631484938628</v>
      </c>
      <c r="I18" s="4">
        <v>673.89273230701326</v>
      </c>
      <c r="J18" s="4">
        <v>-37.039926315152663</v>
      </c>
      <c r="K18" s="4">
        <v>-31.896311014267049</v>
      </c>
      <c r="L18" s="4">
        <v>-79.338718742552771</v>
      </c>
    </row>
    <row r="19" spans="1:12" ht="15.75" thickBot="1" x14ac:dyDescent="0.3">
      <c r="A19" s="3">
        <v>2032</v>
      </c>
      <c r="B19" s="4">
        <f t="shared" si="0"/>
        <v>1252.3560212274444</v>
      </c>
      <c r="C19" s="4">
        <v>261.19754727702548</v>
      </c>
      <c r="D19" s="4">
        <v>943.73966887041888</v>
      </c>
      <c r="E19" s="4">
        <v>47.418805079999998</v>
      </c>
      <c r="F19" s="4">
        <v>218.06824112640334</v>
      </c>
      <c r="G19" s="4">
        <v>43.129306150622156</v>
      </c>
      <c r="H19" s="4">
        <v>263.22121203068997</v>
      </c>
      <c r="I19" s="4">
        <v>680.51845683972886</v>
      </c>
      <c r="J19" s="4">
        <v>-38.441354747574998</v>
      </c>
      <c r="K19" s="4">
        <v>-33.069530894498541</v>
      </c>
      <c r="L19" s="4">
        <v>-79.790586997834225</v>
      </c>
    </row>
    <row r="20" spans="1:12" ht="15.75" thickBot="1" x14ac:dyDescent="0.3">
      <c r="A20" s="3">
        <v>2033</v>
      </c>
      <c r="B20" s="4">
        <f t="shared" si="0"/>
        <v>1261.9764156501981</v>
      </c>
      <c r="C20" s="4">
        <v>261.78948191183048</v>
      </c>
      <c r="D20" s="4">
        <v>952.44096814836757</v>
      </c>
      <c r="E20" s="4">
        <v>47.745965589999997</v>
      </c>
      <c r="F20" s="4">
        <v>218.44722712679945</v>
      </c>
      <c r="G20" s="4">
        <v>43.34225478503101</v>
      </c>
      <c r="H20" s="4">
        <v>265.30513431807015</v>
      </c>
      <c r="I20" s="4">
        <v>687.13583383029743</v>
      </c>
      <c r="J20" s="4">
        <v>-39.828907040644822</v>
      </c>
      <c r="K20" s="4">
        <v>-34.255844019364567</v>
      </c>
      <c r="L20" s="4">
        <v>-80.229704883124867</v>
      </c>
    </row>
    <row r="21" spans="1:12" ht="15.75" thickBot="1" x14ac:dyDescent="0.3">
      <c r="A21" s="3">
        <v>2034</v>
      </c>
      <c r="B21" s="4">
        <f t="shared" si="0"/>
        <v>1271.5662048038537</v>
      </c>
      <c r="C21" s="4">
        <v>262.37428112829264</v>
      </c>
      <c r="D21" s="4">
        <v>961.11983836556124</v>
      </c>
      <c r="E21" s="4">
        <v>48.072085309999999</v>
      </c>
      <c r="F21" s="4">
        <v>218.82133030815456</v>
      </c>
      <c r="G21" s="4">
        <v>43.552950820138058</v>
      </c>
      <c r="H21" s="4">
        <v>267.38466281739989</v>
      </c>
      <c r="I21" s="4">
        <v>693.73517554816135</v>
      </c>
      <c r="J21" s="4">
        <v>-41.203164079455028</v>
      </c>
      <c r="K21" s="4">
        <v>-35.453829385454767</v>
      </c>
      <c r="L21" s="4">
        <v>-80.657029301748167</v>
      </c>
    </row>
    <row r="22" spans="1:12" ht="15.75" thickBot="1" x14ac:dyDescent="0.3">
      <c r="A22" s="3">
        <v>2035</v>
      </c>
      <c r="B22" s="4">
        <f t="shared" si="0"/>
        <v>1281.124363161947</v>
      </c>
      <c r="C22" s="4">
        <v>262.95365990942821</v>
      </c>
      <c r="D22" s="4">
        <v>969.7735738825188</v>
      </c>
      <c r="E22" s="4">
        <v>48.397129370000002</v>
      </c>
      <c r="F22" s="4">
        <v>219.19194373540148</v>
      </c>
      <c r="G22" s="4">
        <v>43.761716174026738</v>
      </c>
      <c r="H22" s="4">
        <v>269.459120296256</v>
      </c>
      <c r="I22" s="4">
        <v>700.31445358626274</v>
      </c>
      <c r="J22" s="4">
        <v>-42.56533164574256</v>
      </c>
      <c r="K22" s="4">
        <v>-36.66323019736371</v>
      </c>
      <c r="L22" s="4">
        <v>-81.073450833661269</v>
      </c>
    </row>
  </sheetData>
  <pageMargins left="0.7" right="0.7" top="0.75" bottom="0.75" header="0.3" footer="0.3"/>
  <ignoredErrors>
    <ignoredError sqref="B2:B2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heetViews>
  <sheetFormatPr defaultRowHeight="15" x14ac:dyDescent="0.25"/>
  <cols>
    <col min="1" max="1" width="9.140625" style="2"/>
    <col min="2" max="2" width="24.5703125" style="2" bestFit="1" customWidth="1"/>
    <col min="3" max="11" width="22.140625" style="2" customWidth="1"/>
    <col min="12" max="13" width="27.28515625" style="2" bestFit="1" customWidth="1"/>
    <col min="14" max="17" width="22.140625" style="2" customWidth="1"/>
    <col min="18" max="16384" width="9.140625" style="2"/>
  </cols>
  <sheetData>
    <row r="1" spans="1:12" ht="34.5" thickBot="1" x14ac:dyDescent="0.3">
      <c r="A1" s="1" t="s">
        <v>0</v>
      </c>
      <c r="B1" s="1" t="s">
        <v>1</v>
      </c>
      <c r="C1" s="1" t="s">
        <v>2</v>
      </c>
      <c r="D1" s="1" t="s">
        <v>3</v>
      </c>
      <c r="E1" s="1" t="s">
        <v>4</v>
      </c>
      <c r="F1" s="1" t="s">
        <v>5</v>
      </c>
      <c r="G1" s="1" t="s">
        <v>6</v>
      </c>
      <c r="H1" s="1" t="s">
        <v>7</v>
      </c>
      <c r="I1" s="1" t="s">
        <v>8</v>
      </c>
      <c r="J1" s="1" t="s">
        <v>9</v>
      </c>
      <c r="K1" s="1" t="s">
        <v>10</v>
      </c>
      <c r="L1" s="1" t="s">
        <v>11</v>
      </c>
    </row>
    <row r="2" spans="1:12" ht="16.5" thickTop="1" thickBot="1" x14ac:dyDescent="0.3">
      <c r="A2" s="3">
        <v>2015</v>
      </c>
      <c r="B2" s="4">
        <f>SUM(C2:E2)</f>
        <v>1188.364162240511</v>
      </c>
      <c r="C2" s="4">
        <v>263.54922237744296</v>
      </c>
      <c r="D2" s="4">
        <v>879.57230433306802</v>
      </c>
      <c r="E2" s="4">
        <v>45.242635530000001</v>
      </c>
      <c r="F2" s="4">
        <v>223.32739237744298</v>
      </c>
      <c r="G2" s="4">
        <v>40.221829999999997</v>
      </c>
      <c r="H2" s="4">
        <v>273.27959047825004</v>
      </c>
      <c r="I2" s="4">
        <v>606.29271385481798</v>
      </c>
      <c r="J2" s="4"/>
      <c r="K2" s="4"/>
      <c r="L2" s="4"/>
    </row>
    <row r="3" spans="1:12" ht="15.75" thickBot="1" x14ac:dyDescent="0.3">
      <c r="A3" s="3">
        <v>2016</v>
      </c>
      <c r="B3" s="4">
        <f>SUM(C3:E3)</f>
        <v>1198.4655912622748</v>
      </c>
      <c r="C3" s="4">
        <v>263.09819102382016</v>
      </c>
      <c r="D3" s="4">
        <v>889.78124566845474</v>
      </c>
      <c r="E3" s="4">
        <v>45.586154569999998</v>
      </c>
      <c r="F3" s="4">
        <v>222.87636102382018</v>
      </c>
      <c r="G3" s="4">
        <v>40.221829999999997</v>
      </c>
      <c r="H3" s="4">
        <v>274.56101413456281</v>
      </c>
      <c r="I3" s="4">
        <v>615.22023153389193</v>
      </c>
      <c r="J3" s="4">
        <v>-1.9568431568594582</v>
      </c>
      <c r="K3" s="4">
        <v>0</v>
      </c>
      <c r="L3" s="4">
        <v>-0.51175742994871565</v>
      </c>
    </row>
    <row r="4" spans="1:12" ht="15.75" thickBot="1" x14ac:dyDescent="0.3">
      <c r="A4" s="3">
        <v>2017</v>
      </c>
      <c r="B4" s="4">
        <f t="shared" ref="B4:B22" si="0">SUM(C4:E4)</f>
        <v>1173.3098574945373</v>
      </c>
      <c r="C4" s="4">
        <v>247.92176233763473</v>
      </c>
      <c r="D4" s="4">
        <v>880.65741099690263</v>
      </c>
      <c r="E4" s="4">
        <v>44.730684160000003</v>
      </c>
      <c r="F4" s="4">
        <v>208.75613710821008</v>
      </c>
      <c r="G4" s="4">
        <v>39.165625229424649</v>
      </c>
      <c r="H4" s="4">
        <v>274.52022391376454</v>
      </c>
      <c r="I4" s="4">
        <v>606.13718708313809</v>
      </c>
      <c r="J4" s="4">
        <v>-5.3155999521523354</v>
      </c>
      <c r="K4" s="4">
        <v>-13.270919074163038</v>
      </c>
      <c r="L4" s="4">
        <v>-2.5887020822817699</v>
      </c>
    </row>
    <row r="5" spans="1:12" ht="15.75" thickBot="1" x14ac:dyDescent="0.3">
      <c r="A5" s="3">
        <v>2018</v>
      </c>
      <c r="B5" s="4">
        <f t="shared" si="0"/>
        <v>1112.781746223917</v>
      </c>
      <c r="C5" s="4">
        <v>222.82994565790409</v>
      </c>
      <c r="D5" s="4">
        <v>847.27949437601285</v>
      </c>
      <c r="E5" s="4">
        <v>42.67230619</v>
      </c>
      <c r="F5" s="4">
        <v>184.64057338351162</v>
      </c>
      <c r="G5" s="4">
        <v>38.189372274392468</v>
      </c>
      <c r="H5" s="4">
        <v>269.48073740116627</v>
      </c>
      <c r="I5" s="4">
        <v>577.79875697484658</v>
      </c>
      <c r="J5" s="4">
        <v>-15.057217088570894</v>
      </c>
      <c r="K5" s="4">
        <v>-40.835691697129178</v>
      </c>
      <c r="L5" s="4">
        <v>-6.7853786502845264</v>
      </c>
    </row>
    <row r="6" spans="1:12" ht="15.75" thickBot="1" x14ac:dyDescent="0.3">
      <c r="A6" s="3">
        <v>2019</v>
      </c>
      <c r="B6" s="4">
        <f t="shared" si="0"/>
        <v>1081.8186565141459</v>
      </c>
      <c r="C6" s="4">
        <v>209.96869570844004</v>
      </c>
      <c r="D6" s="4">
        <v>830.23061562570592</v>
      </c>
      <c r="E6" s="4">
        <v>41.619345180000003</v>
      </c>
      <c r="F6" s="4">
        <v>173.18558703256195</v>
      </c>
      <c r="G6" s="4">
        <v>36.783108675878083</v>
      </c>
      <c r="H6" s="4">
        <v>264.5944903742614</v>
      </c>
      <c r="I6" s="4">
        <v>565.63612525144458</v>
      </c>
      <c r="J6" s="4">
        <v>-21.120610133806721</v>
      </c>
      <c r="K6" s="4">
        <v>-54.762937975113978</v>
      </c>
      <c r="L6" s="4">
        <v>-13.390406209199647</v>
      </c>
    </row>
    <row r="7" spans="1:12" ht="15.75" thickBot="1" x14ac:dyDescent="0.3">
      <c r="A7" s="3">
        <v>2020</v>
      </c>
      <c r="B7" s="4">
        <f t="shared" si="0"/>
        <v>1075.1348211444717</v>
      </c>
      <c r="C7" s="4">
        <v>208.23003966879091</v>
      </c>
      <c r="D7" s="4">
        <v>825.51273332568087</v>
      </c>
      <c r="E7" s="4">
        <v>41.392048150000001</v>
      </c>
      <c r="F7" s="4">
        <v>171.62805057341203</v>
      </c>
      <c r="G7" s="4">
        <v>36.601989095378883</v>
      </c>
      <c r="H7" s="4">
        <v>259.18961324744225</v>
      </c>
      <c r="I7" s="4">
        <v>566.32312007823862</v>
      </c>
      <c r="J7" s="4">
        <v>-24.227297716171147</v>
      </c>
      <c r="K7" s="4">
        <v>-58.426594104908077</v>
      </c>
      <c r="L7" s="4">
        <v>-22.904366833204687</v>
      </c>
    </row>
    <row r="8" spans="1:12" ht="15.75" thickBot="1" x14ac:dyDescent="0.3">
      <c r="A8" s="3">
        <v>2021</v>
      </c>
      <c r="B8" s="4">
        <f t="shared" si="0"/>
        <v>1067.3121047624993</v>
      </c>
      <c r="C8" s="4">
        <v>206.58242364184846</v>
      </c>
      <c r="D8" s="4">
        <v>819.60365989065065</v>
      </c>
      <c r="E8" s="4">
        <v>41.126021229999999</v>
      </c>
      <c r="F8" s="4">
        <v>170.15219730926256</v>
      </c>
      <c r="G8" s="4">
        <v>36.430226332585896</v>
      </c>
      <c r="H8" s="4">
        <v>251.30466229186013</v>
      </c>
      <c r="I8" s="4">
        <v>568.29899759879049</v>
      </c>
      <c r="J8" s="4">
        <v>-27.104885465595437</v>
      </c>
      <c r="K8" s="4">
        <v>-60.795703817811699</v>
      </c>
      <c r="L8" s="4">
        <v>-36.22034264824461</v>
      </c>
    </row>
    <row r="9" spans="1:12" ht="15.75" thickBot="1" x14ac:dyDescent="0.3">
      <c r="A9" s="3">
        <v>2022</v>
      </c>
      <c r="B9" s="4">
        <f t="shared" si="0"/>
        <v>1058.4424500680125</v>
      </c>
      <c r="C9" s="4">
        <v>206.79974591225334</v>
      </c>
      <c r="D9" s="4">
        <v>810.81831304575906</v>
      </c>
      <c r="E9" s="4">
        <v>40.824391110000001</v>
      </c>
      <c r="F9" s="4">
        <v>170.25292601528801</v>
      </c>
      <c r="G9" s="4">
        <v>36.546819896965324</v>
      </c>
      <c r="H9" s="4">
        <v>240.21263842579427</v>
      </c>
      <c r="I9" s="4">
        <v>570.60567461996482</v>
      </c>
      <c r="J9" s="4">
        <v>-29.893317903636735</v>
      </c>
      <c r="K9" s="4">
        <v>-62.381723196939063</v>
      </c>
      <c r="L9" s="4">
        <v>-54.19955906375052</v>
      </c>
    </row>
    <row r="10" spans="1:12" ht="15.75" thickBot="1" x14ac:dyDescent="0.3">
      <c r="A10" s="3">
        <v>2023</v>
      </c>
      <c r="B10" s="4">
        <f t="shared" si="0"/>
        <v>1051.5000571361581</v>
      </c>
      <c r="C10" s="4">
        <v>206.57100456875455</v>
      </c>
      <c r="D10" s="4">
        <v>804.34075124740366</v>
      </c>
      <c r="E10" s="4">
        <v>40.588301319999999</v>
      </c>
      <c r="F10" s="4">
        <v>169.97967862052539</v>
      </c>
      <c r="G10" s="4">
        <v>36.591325948229162</v>
      </c>
      <c r="H10" s="4">
        <v>232.08010845308277</v>
      </c>
      <c r="I10" s="4">
        <v>572.26064279432092</v>
      </c>
      <c r="J10" s="4">
        <v>-32.797883845334397</v>
      </c>
      <c r="K10" s="4">
        <v>-63.792862320539165</v>
      </c>
      <c r="L10" s="4">
        <v>-68.580139095911278</v>
      </c>
    </row>
    <row r="11" spans="1:12" ht="15.75" thickBot="1" x14ac:dyDescent="0.3">
      <c r="A11" s="3">
        <v>2024</v>
      </c>
      <c r="B11" s="4">
        <f t="shared" si="0"/>
        <v>1053.9232024857122</v>
      </c>
      <c r="C11" s="4">
        <v>206.82208220123593</v>
      </c>
      <c r="D11" s="4">
        <v>806.43041511447632</v>
      </c>
      <c r="E11" s="4">
        <v>40.670705169999998</v>
      </c>
      <c r="F11" s="4">
        <v>170.11332093188332</v>
      </c>
      <c r="G11" s="4">
        <v>36.708761269352607</v>
      </c>
      <c r="H11" s="4">
        <v>233.3547781371478</v>
      </c>
      <c r="I11" s="4">
        <v>573.07563697732849</v>
      </c>
      <c r="J11" s="4">
        <v>-35.714426067056721</v>
      </c>
      <c r="K11" s="4">
        <v>-64.843257548879706</v>
      </c>
      <c r="L11" s="4">
        <v>-70.751747657586094</v>
      </c>
    </row>
    <row r="12" spans="1:12" ht="15.75" thickBot="1" x14ac:dyDescent="0.3">
      <c r="A12" s="3">
        <v>2025</v>
      </c>
      <c r="B12" s="4">
        <f t="shared" si="0"/>
        <v>1054.9967578587384</v>
      </c>
      <c r="C12" s="4">
        <v>207.04012692164437</v>
      </c>
      <c r="D12" s="4">
        <v>807.24941739709413</v>
      </c>
      <c r="E12" s="4">
        <v>40.707213539999998</v>
      </c>
      <c r="F12" s="4">
        <v>170.22131925718409</v>
      </c>
      <c r="G12" s="4">
        <v>36.81880766446028</v>
      </c>
      <c r="H12" s="4">
        <v>234.55897146918281</v>
      </c>
      <c r="I12" s="4">
        <v>572.69044592791136</v>
      </c>
      <c r="J12" s="4">
        <v>-38.956803560732226</v>
      </c>
      <c r="K12" s="4">
        <v>-66.122386519559697</v>
      </c>
      <c r="L12" s="4">
        <v>-73.338140990020136</v>
      </c>
    </row>
    <row r="13" spans="1:12" ht="15.75" thickBot="1" x14ac:dyDescent="0.3">
      <c r="A13" s="3">
        <v>2026</v>
      </c>
      <c r="B13" s="4">
        <f t="shared" si="0"/>
        <v>1055.0971944525115</v>
      </c>
      <c r="C13" s="4">
        <v>206.92272347988185</v>
      </c>
      <c r="D13" s="4">
        <v>807.46384189262972</v>
      </c>
      <c r="E13" s="4">
        <v>40.710629079999997</v>
      </c>
      <c r="F13" s="4">
        <v>170.04905184863691</v>
      </c>
      <c r="G13" s="4">
        <v>36.873671631244946</v>
      </c>
      <c r="H13" s="4">
        <v>235.83605636404045</v>
      </c>
      <c r="I13" s="4">
        <v>571.62778552858924</v>
      </c>
      <c r="J13" s="4">
        <v>-42.491449096201841</v>
      </c>
      <c r="K13" s="4">
        <v>-67.37363093548197</v>
      </c>
      <c r="L13" s="4">
        <v>-76.36356064685765</v>
      </c>
    </row>
    <row r="14" spans="1:12" ht="15.75" thickBot="1" x14ac:dyDescent="0.3">
      <c r="A14" s="3">
        <v>2027</v>
      </c>
      <c r="B14" s="4">
        <f t="shared" si="0"/>
        <v>1056.3387823093808</v>
      </c>
      <c r="C14" s="4">
        <v>207.11015424710737</v>
      </c>
      <c r="D14" s="4">
        <v>808.47577633227343</v>
      </c>
      <c r="E14" s="4">
        <v>40.752851730000003</v>
      </c>
      <c r="F14" s="4">
        <v>170.13552961361819</v>
      </c>
      <c r="G14" s="4">
        <v>36.974624633489185</v>
      </c>
      <c r="H14" s="4">
        <v>237.15708990518118</v>
      </c>
      <c r="I14" s="4">
        <v>571.3186864270923</v>
      </c>
      <c r="J14" s="4">
        <v>-45.741340659634368</v>
      </c>
      <c r="K14" s="4">
        <v>-68.445809426619576</v>
      </c>
      <c r="L14" s="4">
        <v>-79.070591856334516</v>
      </c>
    </row>
    <row r="15" spans="1:12" ht="15.75" thickBot="1" x14ac:dyDescent="0.3">
      <c r="A15" s="3">
        <v>2028</v>
      </c>
      <c r="B15" s="4">
        <f t="shared" si="0"/>
        <v>1059.1042761440729</v>
      </c>
      <c r="C15" s="4">
        <v>207.28345471418044</v>
      </c>
      <c r="D15" s="4">
        <v>810.9739236198925</v>
      </c>
      <c r="E15" s="4">
        <v>40.846897810000002</v>
      </c>
      <c r="F15" s="4">
        <v>170.21156795355867</v>
      </c>
      <c r="G15" s="4">
        <v>37.07188676062178</v>
      </c>
      <c r="H15" s="4">
        <v>238.46773458765301</v>
      </c>
      <c r="I15" s="4">
        <v>572.50618903223949</v>
      </c>
      <c r="J15" s="4">
        <v>-48.42020180441142</v>
      </c>
      <c r="K15" s="4">
        <v>-69.531022157914379</v>
      </c>
      <c r="L15" s="4">
        <v>-80.94722301564272</v>
      </c>
    </row>
    <row r="16" spans="1:12" ht="15.75" thickBot="1" x14ac:dyDescent="0.3">
      <c r="A16" s="3">
        <v>2029</v>
      </c>
      <c r="B16" s="4">
        <f t="shared" si="0"/>
        <v>1063.7127396408102</v>
      </c>
      <c r="C16" s="4">
        <v>207.44623327262809</v>
      </c>
      <c r="D16" s="4">
        <v>815.26288865818208</v>
      </c>
      <c r="E16" s="4">
        <v>41.00361771</v>
      </c>
      <c r="F16" s="4">
        <v>170.2802268847542</v>
      </c>
      <c r="G16" s="4">
        <v>37.166006387873885</v>
      </c>
      <c r="H16" s="4">
        <v>239.76464217412365</v>
      </c>
      <c r="I16" s="4">
        <v>575.49824648405843</v>
      </c>
      <c r="J16" s="4">
        <v>-50.426742883036695</v>
      </c>
      <c r="K16" s="4">
        <v>-70.640481113934428</v>
      </c>
      <c r="L16" s="4">
        <v>-81.83920752824946</v>
      </c>
    </row>
    <row r="17" spans="1:12" ht="15.75" thickBot="1" x14ac:dyDescent="0.3">
      <c r="A17" s="3">
        <v>2030</v>
      </c>
      <c r="B17" s="4">
        <f t="shared" si="0"/>
        <v>1068.996113454386</v>
      </c>
      <c r="C17" s="4">
        <v>207.58756005074426</v>
      </c>
      <c r="D17" s="4">
        <v>820.22526413364187</v>
      </c>
      <c r="E17" s="4">
        <v>41.183289270000003</v>
      </c>
      <c r="F17" s="4">
        <v>170.33231390023428</v>
      </c>
      <c r="G17" s="4">
        <v>37.255246150509969</v>
      </c>
      <c r="H17" s="4">
        <v>241.04999854971743</v>
      </c>
      <c r="I17" s="4">
        <v>579.17526558392444</v>
      </c>
      <c r="J17" s="4">
        <v>-52.164330395515904</v>
      </c>
      <c r="K17" s="4">
        <v>-71.778768145805287</v>
      </c>
      <c r="L17" s="4">
        <v>-82.345580689751557</v>
      </c>
    </row>
    <row r="18" spans="1:12" ht="15.75" thickBot="1" x14ac:dyDescent="0.3">
      <c r="A18" s="3">
        <v>2031</v>
      </c>
      <c r="B18" s="4">
        <f t="shared" si="0"/>
        <v>1074.2032255892282</v>
      </c>
      <c r="C18" s="4">
        <v>207.71492867136396</v>
      </c>
      <c r="D18" s="4">
        <v>825.12792950786434</v>
      </c>
      <c r="E18" s="4">
        <v>41.360367410000002</v>
      </c>
      <c r="F18" s="4">
        <v>170.37411981142341</v>
      </c>
      <c r="G18" s="4">
        <v>37.340808859940545</v>
      </c>
      <c r="H18" s="4">
        <v>242.32351426998719</v>
      </c>
      <c r="I18" s="4">
        <v>582.80441523787715</v>
      </c>
      <c r="J18" s="4">
        <v>-53.883673604118982</v>
      </c>
      <c r="K18" s="4">
        <v>-72.92913640068042</v>
      </c>
      <c r="L18" s="4">
        <v>-82.841750602622255</v>
      </c>
    </row>
    <row r="19" spans="1:12" ht="15.75" thickBot="1" x14ac:dyDescent="0.3">
      <c r="A19" s="3">
        <v>2032</v>
      </c>
      <c r="B19" s="4">
        <f t="shared" si="0"/>
        <v>1079.3215412520947</v>
      </c>
      <c r="C19" s="4">
        <v>207.82807150819411</v>
      </c>
      <c r="D19" s="4">
        <v>829.95904390390047</v>
      </c>
      <c r="E19" s="4">
        <v>41.534425839999997</v>
      </c>
      <c r="F19" s="4">
        <v>170.40548743623171</v>
      </c>
      <c r="G19" s="4">
        <v>37.422584071962412</v>
      </c>
      <c r="H19" s="4">
        <v>243.58324298322918</v>
      </c>
      <c r="I19" s="4">
        <v>586.37580092067128</v>
      </c>
      <c r="J19" s="4">
        <v>-55.586981603860295</v>
      </c>
      <c r="K19" s="4">
        <v>-74.093746080099535</v>
      </c>
      <c r="L19" s="4">
        <v>-83.326051980787426</v>
      </c>
    </row>
    <row r="20" spans="1:12" ht="15.75" thickBot="1" x14ac:dyDescent="0.3">
      <c r="A20" s="3">
        <v>2033</v>
      </c>
      <c r="B20" s="4">
        <f t="shared" si="0"/>
        <v>1084.3427261009861</v>
      </c>
      <c r="C20" s="4">
        <v>207.91995950164483</v>
      </c>
      <c r="D20" s="4">
        <v>834.71758544934119</v>
      </c>
      <c r="E20" s="4">
        <v>41.705181150000001</v>
      </c>
      <c r="F20" s="4">
        <v>170.42048160952893</v>
      </c>
      <c r="G20" s="4">
        <v>37.499477892115877</v>
      </c>
      <c r="H20" s="4">
        <v>244.82870405047692</v>
      </c>
      <c r="I20" s="4">
        <v>589.88888139886433</v>
      </c>
      <c r="J20" s="4">
        <v>-57.275542052728895</v>
      </c>
      <c r="K20" s="4">
        <v>-75.271319748261647</v>
      </c>
      <c r="L20" s="4">
        <v>-83.79954040851068</v>
      </c>
    </row>
    <row r="21" spans="1:12" ht="15.75" thickBot="1" x14ac:dyDescent="0.3">
      <c r="A21" s="3">
        <v>2034</v>
      </c>
      <c r="B21" s="4">
        <f t="shared" si="0"/>
        <v>1089.2712418487513</v>
      </c>
      <c r="C21" s="4">
        <v>207.99823558308455</v>
      </c>
      <c r="D21" s="4">
        <v>839.40022120566664</v>
      </c>
      <c r="E21" s="4">
        <v>41.872785059999998</v>
      </c>
      <c r="F21" s="4">
        <v>170.4254759382321</v>
      </c>
      <c r="G21" s="4">
        <v>37.572759644852461</v>
      </c>
      <c r="H21" s="4">
        <v>246.05859974318827</v>
      </c>
      <c r="I21" s="4">
        <v>593.34162146247832</v>
      </c>
      <c r="J21" s="4">
        <v>-58.949509865609748</v>
      </c>
      <c r="K21" s="4">
        <v>-76.459537404688902</v>
      </c>
      <c r="L21" s="4">
        <v>-84.262963614741395</v>
      </c>
    </row>
    <row r="22" spans="1:12" ht="15.75" thickBot="1" x14ac:dyDescent="0.3">
      <c r="A22" s="3">
        <v>2035</v>
      </c>
      <c r="B22" s="4">
        <f t="shared" si="0"/>
        <v>1094.0987662899925</v>
      </c>
      <c r="C22" s="4">
        <v>208.059703627841</v>
      </c>
      <c r="D22" s="4">
        <v>844.00210810215162</v>
      </c>
      <c r="E22" s="4">
        <v>42.036954559999998</v>
      </c>
      <c r="F22" s="4">
        <v>170.41772272616808</v>
      </c>
      <c r="G22" s="4">
        <v>37.641980901672923</v>
      </c>
      <c r="H22" s="4">
        <v>247.27226886358807</v>
      </c>
      <c r="I22" s="4">
        <v>596.7298392385635</v>
      </c>
      <c r="J22" s="4">
        <v>-60.611507962415878</v>
      </c>
      <c r="K22" s="4">
        <v>-77.66023927359528</v>
      </c>
      <c r="L22" s="4">
        <v>-84.717451389780607</v>
      </c>
    </row>
  </sheetData>
  <pageMargins left="0.7" right="0.7" top="0.75" bottom="0.75" header="0.3" footer="0.3"/>
  <ignoredErrors>
    <ignoredError sqref="B2:B2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heetViews>
  <sheetFormatPr defaultRowHeight="15" x14ac:dyDescent="0.25"/>
  <cols>
    <col min="1" max="1" width="9.140625" style="2"/>
    <col min="2" max="2" width="24.5703125" style="2" bestFit="1" customWidth="1"/>
    <col min="3" max="11" width="22.140625" style="2" customWidth="1"/>
    <col min="12" max="13" width="27.28515625" style="2" bestFit="1" customWidth="1"/>
    <col min="14" max="17" width="22.140625" style="2" customWidth="1"/>
    <col min="18" max="16384" width="9.140625" style="2"/>
  </cols>
  <sheetData>
    <row r="1" spans="1:12" ht="34.5" thickBot="1" x14ac:dyDescent="0.3">
      <c r="A1" s="1" t="s">
        <v>0</v>
      </c>
      <c r="B1" s="1" t="s">
        <v>1</v>
      </c>
      <c r="C1" s="1" t="s">
        <v>2</v>
      </c>
      <c r="D1" s="1" t="s">
        <v>3</v>
      </c>
      <c r="E1" s="1" t="s">
        <v>4</v>
      </c>
      <c r="F1" s="1" t="s">
        <v>5</v>
      </c>
      <c r="G1" s="1" t="s">
        <v>6</v>
      </c>
      <c r="H1" s="1" t="s">
        <v>7</v>
      </c>
      <c r="I1" s="1" t="s">
        <v>8</v>
      </c>
      <c r="J1" s="1" t="s">
        <v>9</v>
      </c>
      <c r="K1" s="1" t="s">
        <v>10</v>
      </c>
      <c r="L1" s="1" t="s">
        <v>11</v>
      </c>
    </row>
    <row r="2" spans="1:12" ht="16.5" thickTop="1" thickBot="1" x14ac:dyDescent="0.3">
      <c r="A2" s="3">
        <v>2015</v>
      </c>
      <c r="B2" s="4">
        <f>SUM(C2:E2)</f>
        <v>1297.060599260511</v>
      </c>
      <c r="C2" s="4">
        <v>278.54922237744302</v>
      </c>
      <c r="D2" s="4">
        <v>969.57230433306802</v>
      </c>
      <c r="E2" s="4">
        <v>48.939072549999999</v>
      </c>
      <c r="F2" s="4">
        <v>232.455592377443</v>
      </c>
      <c r="G2" s="4">
        <v>46.093629999999997</v>
      </c>
      <c r="H2" s="4">
        <v>274.76970524396995</v>
      </c>
      <c r="I2" s="4">
        <v>694.80259908909807</v>
      </c>
      <c r="J2" s="4"/>
      <c r="K2" s="4"/>
      <c r="L2" s="4"/>
    </row>
    <row r="3" spans="1:12" ht="15.75" thickBot="1" x14ac:dyDescent="0.3">
      <c r="A3" s="3">
        <v>2016</v>
      </c>
      <c r="B3" s="4">
        <f>SUM(C3:E3)</f>
        <v>1308.5843585000839</v>
      </c>
      <c r="C3" s="4">
        <v>277.58767451026478</v>
      </c>
      <c r="D3" s="4">
        <v>981.66572324981917</v>
      </c>
      <c r="E3" s="4">
        <v>49.330960740000002</v>
      </c>
      <c r="F3" s="4">
        <v>231.49404451026479</v>
      </c>
      <c r="G3" s="4">
        <v>46.09362999999999</v>
      </c>
      <c r="H3" s="4">
        <v>275.91142458319956</v>
      </c>
      <c r="I3" s="4">
        <v>705.75429866661966</v>
      </c>
      <c r="J3" s="4">
        <v>-1.0056809511865625</v>
      </c>
      <c r="K3" s="4">
        <v>0</v>
      </c>
      <c r="L3" s="4">
        <v>-2.4709626291208653</v>
      </c>
    </row>
    <row r="4" spans="1:12" ht="15.75" thickBot="1" x14ac:dyDescent="0.3">
      <c r="A4" s="3">
        <v>2017</v>
      </c>
      <c r="B4" s="4">
        <f t="shared" ref="B4:B22" si="0">SUM(C4:E4)</f>
        <v>1306.3033162385291</v>
      </c>
      <c r="C4" s="4">
        <v>273.82397510812831</v>
      </c>
      <c r="D4" s="4">
        <v>983.22595173040077</v>
      </c>
      <c r="E4" s="4">
        <v>49.253389400000003</v>
      </c>
      <c r="F4" s="4">
        <v>228.01083747418772</v>
      </c>
      <c r="G4" s="4">
        <v>45.813137633940606</v>
      </c>
      <c r="H4" s="4">
        <v>274.60177065857118</v>
      </c>
      <c r="I4" s="4">
        <v>708.62418107182953</v>
      </c>
      <c r="J4" s="4">
        <v>-4.4482543837553559</v>
      </c>
      <c r="K4" s="4">
        <v>-5.0313983934086339</v>
      </c>
      <c r="L4" s="4">
        <v>-6.4395391612216892</v>
      </c>
    </row>
    <row r="5" spans="1:12" ht="15.75" thickBot="1" x14ac:dyDescent="0.3">
      <c r="A5" s="3">
        <v>2018</v>
      </c>
      <c r="B5" s="4">
        <f t="shared" si="0"/>
        <v>1270.939010407903</v>
      </c>
      <c r="C5" s="4">
        <v>248.99901431634069</v>
      </c>
      <c r="D5" s="4">
        <v>973.88923976156229</v>
      </c>
      <c r="E5" s="4">
        <v>48.050756329999999</v>
      </c>
      <c r="F5" s="4">
        <v>203.4564658583445</v>
      </c>
      <c r="G5" s="4">
        <v>45.542548457996197</v>
      </c>
      <c r="H5" s="4">
        <v>270.32026463731194</v>
      </c>
      <c r="I5" s="4">
        <v>703.5689751242503</v>
      </c>
      <c r="J5" s="4">
        <v>-7.4569637717781223</v>
      </c>
      <c r="K5" s="4">
        <v>-18.024612029589008</v>
      </c>
      <c r="L5" s="4">
        <v>-13.295993919347495</v>
      </c>
    </row>
    <row r="6" spans="1:12" ht="15.75" thickBot="1" x14ac:dyDescent="0.3">
      <c r="A6" s="3">
        <v>2019</v>
      </c>
      <c r="B6" s="4">
        <f t="shared" si="0"/>
        <v>1264.3568019882819</v>
      </c>
      <c r="C6" s="4">
        <v>247.79032733902835</v>
      </c>
      <c r="D6" s="4">
        <v>968.73955931925354</v>
      </c>
      <c r="E6" s="4">
        <v>47.826915329999999</v>
      </c>
      <c r="F6" s="4">
        <v>202.45805820646061</v>
      </c>
      <c r="G6" s="4">
        <v>45.332269132567745</v>
      </c>
      <c r="H6" s="4">
        <v>264.56267227060334</v>
      </c>
      <c r="I6" s="4">
        <v>704.1768870486502</v>
      </c>
      <c r="J6" s="4">
        <v>-10.196143925887764</v>
      </c>
      <c r="K6" s="4">
        <v>-24.564604834111481</v>
      </c>
      <c r="L6" s="4">
        <v>-23.484468082185185</v>
      </c>
    </row>
    <row r="7" spans="1:12" ht="15.75" thickBot="1" x14ac:dyDescent="0.3">
      <c r="A7" s="3">
        <v>2020</v>
      </c>
      <c r="B7" s="4">
        <f t="shared" si="0"/>
        <v>1261.1163636244605</v>
      </c>
      <c r="C7" s="4">
        <v>247.70408355716546</v>
      </c>
      <c r="D7" s="4">
        <v>965.69556223729501</v>
      </c>
      <c r="E7" s="4">
        <v>47.71671783</v>
      </c>
      <c r="F7" s="4">
        <v>202.25526385332054</v>
      </c>
      <c r="G7" s="4">
        <v>45.448819703844912</v>
      </c>
      <c r="H7" s="4">
        <v>256.80315632968336</v>
      </c>
      <c r="I7" s="4">
        <v>708.89240590761165</v>
      </c>
      <c r="J7" s="4">
        <v>-12.978421534165266</v>
      </c>
      <c r="K7" s="4">
        <v>-26.792501294479965</v>
      </c>
      <c r="L7" s="4">
        <v>-37.681763614893022</v>
      </c>
    </row>
    <row r="8" spans="1:12" ht="15.75" thickBot="1" x14ac:dyDescent="0.3">
      <c r="A8" s="3">
        <v>2021</v>
      </c>
      <c r="B8" s="4">
        <f t="shared" si="0"/>
        <v>1253.6459776063853</v>
      </c>
      <c r="C8" s="4">
        <v>246.94940235694494</v>
      </c>
      <c r="D8" s="4">
        <v>959.23390264944032</v>
      </c>
      <c r="E8" s="4">
        <v>47.462672599999998</v>
      </c>
      <c r="F8" s="4">
        <v>201.50227462918056</v>
      </c>
      <c r="G8" s="4">
        <v>45.447127727764389</v>
      </c>
      <c r="H8" s="4">
        <v>247.83794614484958</v>
      </c>
      <c r="I8" s="4">
        <v>711.3959565045908</v>
      </c>
      <c r="J8" s="4">
        <v>-15.929301694124264</v>
      </c>
      <c r="K8" s="4">
        <v>-31.074196970930352</v>
      </c>
      <c r="L8" s="4">
        <v>-53.606619522381635</v>
      </c>
    </row>
    <row r="9" spans="1:12" ht="15.75" thickBot="1" x14ac:dyDescent="0.3">
      <c r="A9" s="3">
        <v>2022</v>
      </c>
      <c r="B9" s="4">
        <f t="shared" si="0"/>
        <v>1248.3227617309528</v>
      </c>
      <c r="C9" s="4">
        <v>244.58235463835541</v>
      </c>
      <c r="D9" s="4">
        <v>956.45876096259747</v>
      </c>
      <c r="E9" s="4">
        <v>47.281646129999999</v>
      </c>
      <c r="F9" s="4">
        <v>199.40416287645829</v>
      </c>
      <c r="G9" s="4">
        <v>45.178191761897111</v>
      </c>
      <c r="H9" s="4">
        <v>242.01907130031475</v>
      </c>
      <c r="I9" s="4">
        <v>714.43968966228272</v>
      </c>
      <c r="J9" s="4">
        <v>-19.002443431167514</v>
      </c>
      <c r="K9" s="4">
        <v>-34.270766772264004</v>
      </c>
      <c r="L9" s="4">
        <v>-65.504989823744268</v>
      </c>
    </row>
    <row r="10" spans="1:12" ht="15.75" thickBot="1" x14ac:dyDescent="0.3">
      <c r="A10" s="3">
        <v>2023</v>
      </c>
      <c r="B10" s="4">
        <f t="shared" si="0"/>
        <v>1251.6795809046923</v>
      </c>
      <c r="C10" s="4">
        <v>244.83495958964971</v>
      </c>
      <c r="D10" s="4">
        <v>959.44881992504247</v>
      </c>
      <c r="E10" s="4">
        <v>47.395801390000003</v>
      </c>
      <c r="F10" s="4">
        <v>199.4928073572967</v>
      </c>
      <c r="G10" s="4">
        <v>45.34215223235303</v>
      </c>
      <c r="H10" s="4">
        <v>240.56568187449503</v>
      </c>
      <c r="I10" s="4">
        <v>718.88313805054747</v>
      </c>
      <c r="J10" s="4">
        <v>-22.189078506910715</v>
      </c>
      <c r="K10" s="4">
        <v>-35.263520156720176</v>
      </c>
      <c r="L10" s="4">
        <v>-71.662122688270856</v>
      </c>
    </row>
    <row r="11" spans="1:12" ht="15.75" thickBot="1" x14ac:dyDescent="0.3">
      <c r="A11" s="3">
        <v>2024</v>
      </c>
      <c r="B11" s="4">
        <f t="shared" si="0"/>
        <v>1257.2335381160954</v>
      </c>
      <c r="C11" s="4">
        <v>245.31928738646013</v>
      </c>
      <c r="D11" s="4">
        <v>964.32957604963508</v>
      </c>
      <c r="E11" s="4">
        <v>47.584674679999999</v>
      </c>
      <c r="F11" s="4">
        <v>199.77658606518565</v>
      </c>
      <c r="G11" s="4">
        <v>45.542701321274464</v>
      </c>
      <c r="H11" s="4">
        <v>242.07399557314091</v>
      </c>
      <c r="I11" s="4">
        <v>722.25558047649417</v>
      </c>
      <c r="J11" s="4">
        <v>-25.48621524866142</v>
      </c>
      <c r="K11" s="4">
        <v>-35.979211012550081</v>
      </c>
      <c r="L11" s="4">
        <v>-73.491468493974367</v>
      </c>
    </row>
    <row r="12" spans="1:12" ht="15.75" thickBot="1" x14ac:dyDescent="0.3">
      <c r="A12" s="3">
        <v>2025</v>
      </c>
      <c r="B12" s="4">
        <f t="shared" si="0"/>
        <v>1261.8806124229168</v>
      </c>
      <c r="C12" s="4">
        <v>245.78888072733568</v>
      </c>
      <c r="D12" s="4">
        <v>968.34902407558116</v>
      </c>
      <c r="E12" s="4">
        <v>47.742707619999997</v>
      </c>
      <c r="F12" s="4">
        <v>200.05015805686517</v>
      </c>
      <c r="G12" s="4">
        <v>45.738722670470501</v>
      </c>
      <c r="H12" s="4">
        <v>243.55810257168844</v>
      </c>
      <c r="I12" s="4">
        <v>724.79092150389272</v>
      </c>
      <c r="J12" s="4">
        <v>-28.979628553781318</v>
      </c>
      <c r="K12" s="4">
        <v>-36.763298105593542</v>
      </c>
      <c r="L12" s="4">
        <v>-75.641853193286195</v>
      </c>
    </row>
    <row r="13" spans="1:12" ht="15.75" thickBot="1" x14ac:dyDescent="0.3">
      <c r="A13" s="3">
        <v>2026</v>
      </c>
      <c r="B13" s="4">
        <f t="shared" si="0"/>
        <v>1266.0320844382477</v>
      </c>
      <c r="C13" s="4">
        <v>246.17287294822279</v>
      </c>
      <c r="D13" s="4">
        <v>971.97532487002513</v>
      </c>
      <c r="E13" s="4">
        <v>47.883886619999998</v>
      </c>
      <c r="F13" s="4">
        <v>200.25464005570637</v>
      </c>
      <c r="G13" s="4">
        <v>45.918232892516414</v>
      </c>
      <c r="H13" s="4">
        <v>245.12847817280527</v>
      </c>
      <c r="I13" s="4">
        <v>726.8468466972198</v>
      </c>
      <c r="J13" s="4">
        <v>-32.719559558808392</v>
      </c>
      <c r="K13" s="4">
        <v>-37.562872382001594</v>
      </c>
      <c r="L13" s="4">
        <v>-78.152771659029739</v>
      </c>
    </row>
    <row r="14" spans="1:12" ht="15.75" thickBot="1" x14ac:dyDescent="0.3">
      <c r="A14" s="3">
        <v>2027</v>
      </c>
      <c r="B14" s="4">
        <f t="shared" si="0"/>
        <v>1269.4851672141119</v>
      </c>
      <c r="C14" s="4">
        <v>246.61288432437459</v>
      </c>
      <c r="D14" s="4">
        <v>974.8709673697374</v>
      </c>
      <c r="E14" s="4">
        <v>48.001315519999999</v>
      </c>
      <c r="F14" s="4">
        <v>200.50780281193099</v>
      </c>
      <c r="G14" s="4">
        <v>46.105081512443611</v>
      </c>
      <c r="H14" s="4">
        <v>246.71813642724291</v>
      </c>
      <c r="I14" s="4">
        <v>728.15283094249446</v>
      </c>
      <c r="J14" s="4">
        <v>-36.710395881071321</v>
      </c>
      <c r="K14" s="4">
        <v>-38.325478998060127</v>
      </c>
      <c r="L14" s="4">
        <v>-81.049037544452347</v>
      </c>
    </row>
    <row r="15" spans="1:12" ht="15.75" thickBot="1" x14ac:dyDescent="0.3">
      <c r="A15" s="3">
        <v>2028</v>
      </c>
      <c r="B15" s="4">
        <f t="shared" si="0"/>
        <v>1273.788867198349</v>
      </c>
      <c r="C15" s="4">
        <v>247.0291781569718</v>
      </c>
      <c r="D15" s="4">
        <v>978.61201770137723</v>
      </c>
      <c r="E15" s="4">
        <v>48.147671340000002</v>
      </c>
      <c r="F15" s="4">
        <v>200.74306857889752</v>
      </c>
      <c r="G15" s="4">
        <v>46.286109578074274</v>
      </c>
      <c r="H15" s="4">
        <v>248.29940680821727</v>
      </c>
      <c r="I15" s="4">
        <v>730.31261089316001</v>
      </c>
      <c r="J15" s="4">
        <v>-40.373877587848234</v>
      </c>
      <c r="K15" s="4">
        <v>-39.112030891027857</v>
      </c>
      <c r="L15" s="4">
        <v>-83.47583380362812</v>
      </c>
    </row>
    <row r="16" spans="1:12" ht="15.75" thickBot="1" x14ac:dyDescent="0.3">
      <c r="A16" s="3">
        <v>2029</v>
      </c>
      <c r="B16" s="4">
        <f t="shared" si="0"/>
        <v>1279.5941907696779</v>
      </c>
      <c r="C16" s="4">
        <v>247.43189092740602</v>
      </c>
      <c r="D16" s="4">
        <v>983.81720701227198</v>
      </c>
      <c r="E16" s="4">
        <v>48.345092829999999</v>
      </c>
      <c r="F16" s="4">
        <v>200.96889965685418</v>
      </c>
      <c r="G16" s="4">
        <v>46.462991270551832</v>
      </c>
      <c r="H16" s="4">
        <v>249.8723261803311</v>
      </c>
      <c r="I16" s="4">
        <v>733.94488083194085</v>
      </c>
      <c r="J16" s="4">
        <v>-43.510021353636674</v>
      </c>
      <c r="K16" s="4">
        <v>-39.91558170439621</v>
      </c>
      <c r="L16" s="4">
        <v>-85.133434824118751</v>
      </c>
    </row>
    <row r="17" spans="1:12" ht="15.75" thickBot="1" x14ac:dyDescent="0.3">
      <c r="A17" s="3">
        <v>2030</v>
      </c>
      <c r="B17" s="4">
        <f t="shared" si="0"/>
        <v>1287.219279812113</v>
      </c>
      <c r="C17" s="4">
        <v>247.82361477112104</v>
      </c>
      <c r="D17" s="4">
        <v>990.79126599099197</v>
      </c>
      <c r="E17" s="4">
        <v>48.604399049999998</v>
      </c>
      <c r="F17" s="4">
        <v>201.18744868338848</v>
      </c>
      <c r="G17" s="4">
        <v>46.636166087732569</v>
      </c>
      <c r="H17" s="4">
        <v>251.43924968862379</v>
      </c>
      <c r="I17" s="4">
        <v>739.35201630236816</v>
      </c>
      <c r="J17" s="4">
        <v>-46.026150615285097</v>
      </c>
      <c r="K17" s="4">
        <v>-40.740078944417746</v>
      </c>
      <c r="L17" s="4">
        <v>-85.878659350675377</v>
      </c>
    </row>
    <row r="18" spans="1:12" ht="15.75" thickBot="1" x14ac:dyDescent="0.3">
      <c r="A18" s="3">
        <v>2031</v>
      </c>
      <c r="B18" s="4">
        <f t="shared" si="0"/>
        <v>1295.1346057347359</v>
      </c>
      <c r="C18" s="4">
        <v>248.20191143239961</v>
      </c>
      <c r="D18" s="4">
        <v>998.05911896233613</v>
      </c>
      <c r="E18" s="4">
        <v>48.873575340000002</v>
      </c>
      <c r="F18" s="4">
        <v>201.39667518279302</v>
      </c>
      <c r="G18" s="4">
        <v>46.805236249606587</v>
      </c>
      <c r="H18" s="4">
        <v>252.99789042965548</v>
      </c>
      <c r="I18" s="4">
        <v>745.06122853268062</v>
      </c>
      <c r="J18" s="4">
        <v>-48.413048445181673</v>
      </c>
      <c r="K18" s="4">
        <v>-41.576310885011964</v>
      </c>
      <c r="L18" s="4">
        <v>-86.442086062046812</v>
      </c>
    </row>
    <row r="19" spans="1:12" ht="15.75" thickBot="1" x14ac:dyDescent="0.3">
      <c r="A19" s="3">
        <v>2032</v>
      </c>
      <c r="B19" s="4">
        <f t="shared" si="0"/>
        <v>1302.979394845154</v>
      </c>
      <c r="C19" s="4">
        <v>248.56902357278454</v>
      </c>
      <c r="D19" s="4">
        <v>1005.2700183923696</v>
      </c>
      <c r="E19" s="4">
        <v>49.140352880000002</v>
      </c>
      <c r="F19" s="4">
        <v>201.59851137520928</v>
      </c>
      <c r="G19" s="4">
        <v>46.970512197575253</v>
      </c>
      <c r="H19" s="4">
        <v>254.54576058680797</v>
      </c>
      <c r="I19" s="4">
        <v>750.72425780556159</v>
      </c>
      <c r="J19" s="4">
        <v>-50.784224014222616</v>
      </c>
      <c r="K19" s="4">
        <v>-42.428454032192725</v>
      </c>
      <c r="L19" s="4">
        <v>-86.992975121672004</v>
      </c>
    </row>
    <row r="20" spans="1:12" ht="15.75" thickBot="1" x14ac:dyDescent="0.3">
      <c r="A20" s="3">
        <v>2033</v>
      </c>
      <c r="B20" s="4">
        <f t="shared" si="0"/>
        <v>1310.7398719161586</v>
      </c>
      <c r="C20" s="4">
        <v>248.91756578952328</v>
      </c>
      <c r="D20" s="4">
        <v>1012.4180428966354</v>
      </c>
      <c r="E20" s="4">
        <v>49.404263229999998</v>
      </c>
      <c r="F20" s="4">
        <v>201.78679363123808</v>
      </c>
      <c r="G20" s="4">
        <v>47.130772158285197</v>
      </c>
      <c r="H20" s="4">
        <v>256.08157105374983</v>
      </c>
      <c r="I20" s="4">
        <v>756.33647184288554</v>
      </c>
      <c r="J20" s="4">
        <v>-53.140639939367844</v>
      </c>
      <c r="K20" s="4">
        <v>-43.298229808744154</v>
      </c>
      <c r="L20" s="4">
        <v>-87.532703336254542</v>
      </c>
    </row>
    <row r="21" spans="1:12" ht="15.75" thickBot="1" x14ac:dyDescent="0.3">
      <c r="A21" s="3">
        <v>2034</v>
      </c>
      <c r="B21" s="4">
        <f t="shared" si="0"/>
        <v>1318.4149993409587</v>
      </c>
      <c r="C21" s="4">
        <v>249.25304152164364</v>
      </c>
      <c r="D21" s="4">
        <v>1019.4966867193152</v>
      </c>
      <c r="E21" s="4">
        <v>49.665271099999998</v>
      </c>
      <c r="F21" s="4">
        <v>201.96601363165627</v>
      </c>
      <c r="G21" s="4">
        <v>47.287027889987371</v>
      </c>
      <c r="H21" s="4">
        <v>257.60325113103119</v>
      </c>
      <c r="I21" s="4">
        <v>761.89343558828409</v>
      </c>
      <c r="J21" s="4">
        <v>-55.482371379901807</v>
      </c>
      <c r="K21" s="4">
        <v>-44.180769412176403</v>
      </c>
      <c r="L21" s="4">
        <v>-88.062337237927863</v>
      </c>
    </row>
    <row r="22" spans="1:12" ht="15.75" thickBot="1" x14ac:dyDescent="0.3">
      <c r="A22" s="3">
        <v>2035</v>
      </c>
      <c r="B22" s="4">
        <f t="shared" si="0"/>
        <v>1325.9961686210895</v>
      </c>
      <c r="C22" s="4">
        <v>249.57590362850866</v>
      </c>
      <c r="D22" s="4">
        <v>1026.4971812525807</v>
      </c>
      <c r="E22" s="4">
        <v>49.923083740000003</v>
      </c>
      <c r="F22" s="4">
        <v>202.1364643556837</v>
      </c>
      <c r="G22" s="4">
        <v>47.439439272824956</v>
      </c>
      <c r="H22" s="4">
        <v>259.10936664695566</v>
      </c>
      <c r="I22" s="4">
        <v>767.38781460562507</v>
      </c>
      <c r="J22" s="4">
        <v>-57.8100434798151</v>
      </c>
      <c r="K22" s="4">
        <v>-45.082170908377513</v>
      </c>
      <c r="L22" s="4">
        <v>-88.582924660870219</v>
      </c>
    </row>
  </sheetData>
  <pageMargins left="0.7" right="0.7" top="0.75" bottom="0.75" header="0.3" footer="0.3"/>
  <ignoredErrors>
    <ignoredError sqref="B2:B2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heetViews>
  <sheetFormatPr defaultRowHeight="15" x14ac:dyDescent="0.25"/>
  <cols>
    <col min="1" max="1" width="9.140625" style="2"/>
    <col min="2" max="2" width="24.5703125" style="2" bestFit="1" customWidth="1"/>
    <col min="3" max="11" width="22.140625" style="2" customWidth="1"/>
    <col min="12" max="13" width="27.28515625" style="2" bestFit="1" customWidth="1"/>
    <col min="14" max="17" width="22.140625" style="2" customWidth="1"/>
    <col min="18" max="16384" width="9.140625" style="2"/>
  </cols>
  <sheetData>
    <row r="1" spans="1:12" ht="34.5" thickBot="1" x14ac:dyDescent="0.3">
      <c r="A1" s="1" t="s">
        <v>0</v>
      </c>
      <c r="B1" s="1" t="s">
        <v>1</v>
      </c>
      <c r="C1" s="1" t="s">
        <v>2</v>
      </c>
      <c r="D1" s="1" t="s">
        <v>3</v>
      </c>
      <c r="E1" s="1" t="s">
        <v>4</v>
      </c>
      <c r="F1" s="1" t="s">
        <v>5</v>
      </c>
      <c r="G1" s="1" t="s">
        <v>6</v>
      </c>
      <c r="H1" s="1" t="s">
        <v>7</v>
      </c>
      <c r="I1" s="1" t="s">
        <v>8</v>
      </c>
      <c r="J1" s="1" t="s">
        <v>9</v>
      </c>
      <c r="K1" s="1" t="s">
        <v>10</v>
      </c>
      <c r="L1" s="1" t="s">
        <v>11</v>
      </c>
    </row>
    <row r="2" spans="1:12" ht="16.5" thickTop="1" thickBot="1" x14ac:dyDescent="0.3">
      <c r="A2" s="3">
        <v>2015</v>
      </c>
      <c r="B2" s="4">
        <f>SUM(C2:E2)</f>
        <v>1297.060599260511</v>
      </c>
      <c r="C2" s="4">
        <v>278.54922237744302</v>
      </c>
      <c r="D2" s="4">
        <v>969.57230433306802</v>
      </c>
      <c r="E2" s="4">
        <v>48.939072549999999</v>
      </c>
      <c r="F2" s="4">
        <v>232.455592377443</v>
      </c>
      <c r="G2" s="4">
        <v>46.093629999999997</v>
      </c>
      <c r="H2" s="4">
        <v>274.76970524396995</v>
      </c>
      <c r="I2" s="4">
        <v>694.80259908909807</v>
      </c>
      <c r="J2" s="4"/>
      <c r="K2" s="4"/>
      <c r="L2" s="4"/>
    </row>
    <row r="3" spans="1:12" ht="15.75" thickBot="1" x14ac:dyDescent="0.3">
      <c r="A3" s="3">
        <v>2016</v>
      </c>
      <c r="B3" s="4">
        <f>SUM(C3:E3)</f>
        <v>1312.1171074830258</v>
      </c>
      <c r="C3" s="4">
        <v>278.03047343752485</v>
      </c>
      <c r="D3" s="4">
        <v>984.63553519550078</v>
      </c>
      <c r="E3" s="4">
        <v>49.451098850000001</v>
      </c>
      <c r="F3" s="4">
        <v>231.93684343752486</v>
      </c>
      <c r="G3" s="4">
        <v>46.093630000000005</v>
      </c>
      <c r="H3" s="4">
        <v>277.94578975969949</v>
      </c>
      <c r="I3" s="4">
        <v>706.68974543580123</v>
      </c>
      <c r="J3" s="4">
        <v>-0.24560688681941534</v>
      </c>
      <c r="K3" s="4">
        <v>-0.25056488571729674</v>
      </c>
      <c r="L3" s="4">
        <v>-0.44267117935804323</v>
      </c>
    </row>
    <row r="4" spans="1:12" ht="15.75" thickBot="1" x14ac:dyDescent="0.3">
      <c r="A4" s="3">
        <v>2017</v>
      </c>
      <c r="B4" s="4">
        <f t="shared" ref="B4:B22" si="0">SUM(C4:E4)</f>
        <v>1317.1719170374631</v>
      </c>
      <c r="C4" s="4">
        <v>276.94966045743865</v>
      </c>
      <c r="D4" s="4">
        <v>990.59925895002448</v>
      </c>
      <c r="E4" s="4">
        <v>49.62299763</v>
      </c>
      <c r="F4" s="4">
        <v>230.80649147350107</v>
      </c>
      <c r="G4" s="4">
        <v>46.143168983937571</v>
      </c>
      <c r="H4" s="4">
        <v>278.65979737848994</v>
      </c>
      <c r="I4" s="4">
        <v>711.93946157153459</v>
      </c>
      <c r="J4" s="4">
        <v>-3.0078642116344545</v>
      </c>
      <c r="K4" s="4">
        <v>-4.3467350557723821</v>
      </c>
      <c r="L4" s="4">
        <v>-2.2767138609744024</v>
      </c>
    </row>
    <row r="5" spans="1:12" ht="15.75" thickBot="1" x14ac:dyDescent="0.3">
      <c r="A5" s="3">
        <v>2018</v>
      </c>
      <c r="B5" s="4">
        <f t="shared" si="0"/>
        <v>1303.7177780340442</v>
      </c>
      <c r="C5" s="4">
        <v>266.89751030592413</v>
      </c>
      <c r="D5" s="4">
        <v>987.65480466811994</v>
      </c>
      <c r="E5" s="4">
        <v>49.16546306</v>
      </c>
      <c r="F5" s="4">
        <v>220.70271553008666</v>
      </c>
      <c r="G5" s="4">
        <v>46.19479477583748</v>
      </c>
      <c r="H5" s="4">
        <v>277.31175832137183</v>
      </c>
      <c r="I5" s="4">
        <v>710.34304634674811</v>
      </c>
      <c r="J5" s="4">
        <v>-6.980147027751106</v>
      </c>
      <c r="K5" s="4">
        <v>-13.344530435418003</v>
      </c>
      <c r="L5" s="4">
        <v>-6.2659916895575654</v>
      </c>
    </row>
    <row r="6" spans="1:12" ht="15.75" thickBot="1" x14ac:dyDescent="0.3">
      <c r="A6" s="3">
        <v>2019</v>
      </c>
      <c r="B6" s="4">
        <f t="shared" si="0"/>
        <v>1305.5050634269994</v>
      </c>
      <c r="C6" s="4">
        <v>268.44418035710328</v>
      </c>
      <c r="D6" s="4">
        <v>987.83463983989623</v>
      </c>
      <c r="E6" s="4">
        <v>49.226243230000001</v>
      </c>
      <c r="F6" s="4">
        <v>222.17305173973691</v>
      </c>
      <c r="G6" s="4">
        <v>46.271128617366351</v>
      </c>
      <c r="H6" s="4">
        <v>274.66337463293394</v>
      </c>
      <c r="I6" s="4">
        <v>713.17126520696229</v>
      </c>
      <c r="J6" s="4">
        <v>-9.8867827486173976</v>
      </c>
      <c r="K6" s="4">
        <v>-18.186618461060906</v>
      </c>
      <c r="L6" s="4">
        <v>-12.839855472439705</v>
      </c>
    </row>
    <row r="7" spans="1:12" ht="15.75" thickBot="1" x14ac:dyDescent="0.3">
      <c r="A7" s="3">
        <v>2020</v>
      </c>
      <c r="B7" s="4">
        <f t="shared" si="0"/>
        <v>1307.8749874180007</v>
      </c>
      <c r="C7" s="4">
        <v>268.81520527243339</v>
      </c>
      <c r="D7" s="4">
        <v>989.75294496556739</v>
      </c>
      <c r="E7" s="4">
        <v>49.306837180000002</v>
      </c>
      <c r="F7" s="4">
        <v>222.32796623582877</v>
      </c>
      <c r="G7" s="4">
        <v>46.487239036604628</v>
      </c>
      <c r="H7" s="4">
        <v>270.32132503033023</v>
      </c>
      <c r="I7" s="4">
        <v>719.43161993523722</v>
      </c>
      <c r="J7" s="4">
        <v>-12.11331101774309</v>
      </c>
      <c r="K7" s="4">
        <v>-20.435378250894651</v>
      </c>
      <c r="L7" s="4">
        <v>-22.60194569851269</v>
      </c>
    </row>
    <row r="8" spans="1:12" ht="15.75" thickBot="1" x14ac:dyDescent="0.3">
      <c r="A8" s="3">
        <v>2021</v>
      </c>
      <c r="B8" s="4">
        <f t="shared" si="0"/>
        <v>1307.8017631070827</v>
      </c>
      <c r="C8" s="4">
        <v>269.34610937018294</v>
      </c>
      <c r="D8" s="4">
        <v>989.15130669689961</v>
      </c>
      <c r="E8" s="4">
        <v>49.304347040000003</v>
      </c>
      <c r="F8" s="4">
        <v>222.70197117822082</v>
      </c>
      <c r="G8" s="4">
        <v>46.644138191962114</v>
      </c>
      <c r="H8" s="4">
        <v>263.40140657483806</v>
      </c>
      <c r="I8" s="4">
        <v>725.7499001220616</v>
      </c>
      <c r="J8" s="4">
        <v>-14.435572705395906</v>
      </c>
      <c r="K8" s="4">
        <v>-22.580030050996914</v>
      </c>
      <c r="L8" s="4">
        <v>-36.442147884683827</v>
      </c>
    </row>
    <row r="9" spans="1:12" ht="15.75" thickBot="1" x14ac:dyDescent="0.3">
      <c r="A9" s="3">
        <v>2022</v>
      </c>
      <c r="B9" s="4">
        <f t="shared" si="0"/>
        <v>1304.7724117878392</v>
      </c>
      <c r="C9" s="4">
        <v>269.80185650705778</v>
      </c>
      <c r="D9" s="4">
        <v>985.76922731078139</v>
      </c>
      <c r="E9" s="4">
        <v>49.201327970000001</v>
      </c>
      <c r="F9" s="4">
        <v>222.92956113162825</v>
      </c>
      <c r="G9" s="4">
        <v>46.872295375429538</v>
      </c>
      <c r="H9" s="4">
        <v>253.36113120016546</v>
      </c>
      <c r="I9" s="4">
        <v>732.40809611061593</v>
      </c>
      <c r="J9" s="4">
        <v>-16.70098416363896</v>
      </c>
      <c r="K9" s="4">
        <v>-24.187849712147155</v>
      </c>
      <c r="L9" s="4">
        <v>-55.180059469648882</v>
      </c>
    </row>
    <row r="10" spans="1:12" ht="15.75" thickBot="1" x14ac:dyDescent="0.3">
      <c r="A10" s="3">
        <v>2023</v>
      </c>
      <c r="B10" s="4">
        <f t="shared" si="0"/>
        <v>1304.6491260371506</v>
      </c>
      <c r="C10" s="4">
        <v>270.38583584793543</v>
      </c>
      <c r="D10" s="4">
        <v>985.06615479921504</v>
      </c>
      <c r="E10" s="4">
        <v>49.19713539</v>
      </c>
      <c r="F10" s="4">
        <v>223.26519373229684</v>
      </c>
      <c r="G10" s="4">
        <v>47.120642115638567</v>
      </c>
      <c r="H10" s="4">
        <v>246.20969439184447</v>
      </c>
      <c r="I10" s="4">
        <v>738.85646040737061</v>
      </c>
      <c r="J10" s="4">
        <v>-18.985368471053686</v>
      </c>
      <c r="K10" s="4">
        <v>-25.502905891306046</v>
      </c>
      <c r="L10" s="4">
        <v>-69.979950195593261</v>
      </c>
    </row>
    <row r="11" spans="1:12" ht="15.75" thickBot="1" x14ac:dyDescent="0.3">
      <c r="A11" s="3">
        <v>2024</v>
      </c>
      <c r="B11" s="4">
        <f t="shared" si="0"/>
        <v>1312.9247582726809</v>
      </c>
      <c r="C11" s="4">
        <v>271.08696103082411</v>
      </c>
      <c r="D11" s="4">
        <v>992.35923263185691</v>
      </c>
      <c r="E11" s="4">
        <v>49.478564609999999</v>
      </c>
      <c r="F11" s="4">
        <v>223.69955473047878</v>
      </c>
      <c r="G11" s="4">
        <v>47.387406300345312</v>
      </c>
      <c r="H11" s="4">
        <v>248.15029169739165</v>
      </c>
      <c r="I11" s="4">
        <v>744.2089409344652</v>
      </c>
      <c r="J11" s="4">
        <v>-21.320916811512618</v>
      </c>
      <c r="K11" s="4">
        <v>-26.6498619824741</v>
      </c>
      <c r="L11" s="4">
        <v>-71.541720440114858</v>
      </c>
    </row>
    <row r="12" spans="1:12" ht="15.75" thickBot="1" x14ac:dyDescent="0.3">
      <c r="A12" s="3">
        <v>2025</v>
      </c>
      <c r="B12" s="4">
        <f t="shared" si="0"/>
        <v>1320.439729813977</v>
      </c>
      <c r="C12" s="4">
        <v>271.78262846821946</v>
      </c>
      <c r="D12" s="4">
        <v>998.9229752857575</v>
      </c>
      <c r="E12" s="4">
        <v>49.734126060000001</v>
      </c>
      <c r="F12" s="4">
        <v>224.1305185418166</v>
      </c>
      <c r="G12" s="4">
        <v>47.652109926402865</v>
      </c>
      <c r="H12" s="4">
        <v>250.07457162205711</v>
      </c>
      <c r="I12" s="4">
        <v>748.84840366370042</v>
      </c>
      <c r="J12" s="4">
        <v>-23.84136624273096</v>
      </c>
      <c r="K12" s="4">
        <v>-27.852315743948065</v>
      </c>
      <c r="L12" s="4">
        <v>-73.383565724148426</v>
      </c>
    </row>
    <row r="13" spans="1:12" ht="15.75" thickBot="1" x14ac:dyDescent="0.3">
      <c r="A13" s="3">
        <v>2026</v>
      </c>
      <c r="B13" s="4">
        <f t="shared" si="0"/>
        <v>1327.7441136468663</v>
      </c>
      <c r="C13" s="4">
        <v>272.42889694662114</v>
      </c>
      <c r="D13" s="4">
        <v>1005.332690640245</v>
      </c>
      <c r="E13" s="4">
        <v>49.982526059999998</v>
      </c>
      <c r="F13" s="4">
        <v>224.52160993023415</v>
      </c>
      <c r="G13" s="4">
        <v>47.907287016386995</v>
      </c>
      <c r="H13" s="4">
        <v>252.11649440391207</v>
      </c>
      <c r="I13" s="4">
        <v>753.21619623633296</v>
      </c>
      <c r="J13" s="4">
        <v>-26.56786689393466</v>
      </c>
      <c r="K13" s="4">
        <v>-29.077316211602479</v>
      </c>
      <c r="L13" s="4">
        <v>-75.532507383677228</v>
      </c>
    </row>
    <row r="14" spans="1:12" ht="15.75" thickBot="1" x14ac:dyDescent="0.3">
      <c r="A14" s="3">
        <v>2027</v>
      </c>
      <c r="B14" s="4">
        <f t="shared" si="0"/>
        <v>1334.532971310899</v>
      </c>
      <c r="C14" s="4">
        <v>273.11100535689769</v>
      </c>
      <c r="D14" s="4">
        <v>1011.2085713840013</v>
      </c>
      <c r="E14" s="4">
        <v>50.213394569999998</v>
      </c>
      <c r="F14" s="4">
        <v>224.94382557647219</v>
      </c>
      <c r="G14" s="4">
        <v>48.167179780425492</v>
      </c>
      <c r="H14" s="4">
        <v>254.19690145756715</v>
      </c>
      <c r="I14" s="4">
        <v>757.01166992643414</v>
      </c>
      <c r="J14" s="4">
        <v>-29.492218249096783</v>
      </c>
      <c r="K14" s="4">
        <v>-30.280202816603026</v>
      </c>
      <c r="L14" s="4">
        <v>-78.003982798185802</v>
      </c>
    </row>
    <row r="15" spans="1:12" ht="15.75" thickBot="1" x14ac:dyDescent="0.3">
      <c r="A15" s="3">
        <v>2028</v>
      </c>
      <c r="B15" s="4">
        <f t="shared" si="0"/>
        <v>1340.5351478253283</v>
      </c>
      <c r="C15" s="4">
        <v>273.78488432034476</v>
      </c>
      <c r="D15" s="4">
        <v>1016.3327530649835</v>
      </c>
      <c r="E15" s="4">
        <v>50.417510440000001</v>
      </c>
      <c r="F15" s="4">
        <v>225.36060535028176</v>
      </c>
      <c r="G15" s="4">
        <v>48.424278970063028</v>
      </c>
      <c r="H15" s="4">
        <v>256.28260808928832</v>
      </c>
      <c r="I15" s="4">
        <v>760.05014497569516</v>
      </c>
      <c r="J15" s="4">
        <v>-32.652285438632539</v>
      </c>
      <c r="K15" s="4">
        <v>-31.502743463422732</v>
      </c>
      <c r="L15" s="4">
        <v>-80.850432586186017</v>
      </c>
    </row>
    <row r="16" spans="1:12" ht="15.75" thickBot="1" x14ac:dyDescent="0.3">
      <c r="A16" s="3">
        <v>2029</v>
      </c>
      <c r="B16" s="4">
        <f t="shared" si="0"/>
        <v>1345.9416880398899</v>
      </c>
      <c r="C16" s="4">
        <v>274.45174001340797</v>
      </c>
      <c r="D16" s="4">
        <v>1020.8885775064819</v>
      </c>
      <c r="E16" s="4">
        <v>50.601370520000003</v>
      </c>
      <c r="F16" s="4">
        <v>225.77301926318293</v>
      </c>
      <c r="G16" s="4">
        <v>48.67872075022504</v>
      </c>
      <c r="H16" s="4">
        <v>258.37112146120069</v>
      </c>
      <c r="I16" s="4">
        <v>762.51745604528116</v>
      </c>
      <c r="J16" s="4">
        <v>-35.989413146003947</v>
      </c>
      <c r="K16" s="4">
        <v>-32.746376172611591</v>
      </c>
      <c r="L16" s="4">
        <v>-83.986738547478154</v>
      </c>
    </row>
    <row r="17" spans="1:12" ht="15.75" thickBot="1" x14ac:dyDescent="0.3">
      <c r="A17" s="3">
        <v>2030</v>
      </c>
      <c r="B17" s="4">
        <f t="shared" si="0"/>
        <v>1352.9181811929971</v>
      </c>
      <c r="C17" s="4">
        <v>275.11138169615185</v>
      </c>
      <c r="D17" s="4">
        <v>1026.9681795468452</v>
      </c>
      <c r="E17" s="4">
        <v>50.838619950000002</v>
      </c>
      <c r="F17" s="4">
        <v>226.18094871192127</v>
      </c>
      <c r="G17" s="4">
        <v>48.930432984230599</v>
      </c>
      <c r="H17" s="4">
        <v>260.46460221220104</v>
      </c>
      <c r="I17" s="4">
        <v>766.50357733464421</v>
      </c>
      <c r="J17" s="4">
        <v>-38.802932012467487</v>
      </c>
      <c r="K17" s="4">
        <v>-34.015494924307596</v>
      </c>
      <c r="L17" s="4">
        <v>-86.358364222665628</v>
      </c>
    </row>
    <row r="18" spans="1:12" ht="15.75" thickBot="1" x14ac:dyDescent="0.3">
      <c r="A18" s="3">
        <v>2031</v>
      </c>
      <c r="B18" s="4">
        <f t="shared" si="0"/>
        <v>1361.7321098448151</v>
      </c>
      <c r="C18" s="4">
        <v>275.76230563464759</v>
      </c>
      <c r="D18" s="4">
        <v>1034.8314492101674</v>
      </c>
      <c r="E18" s="4">
        <v>51.138354999999997</v>
      </c>
      <c r="F18" s="4">
        <v>226.58313949757166</v>
      </c>
      <c r="G18" s="4">
        <v>49.179166137075946</v>
      </c>
      <c r="H18" s="4">
        <v>262.56021583643684</v>
      </c>
      <c r="I18" s="4">
        <v>772.27123337373064</v>
      </c>
      <c r="J18" s="4">
        <v>-40.994753358874185</v>
      </c>
      <c r="K18" s="4">
        <v>-35.301943960749767</v>
      </c>
      <c r="L18" s="4">
        <v>-87.809872486962433</v>
      </c>
    </row>
    <row r="19" spans="1:12" ht="15.75" thickBot="1" x14ac:dyDescent="0.3">
      <c r="A19" s="3">
        <v>2032</v>
      </c>
      <c r="B19" s="4">
        <f t="shared" si="0"/>
        <v>1372.4298881790289</v>
      </c>
      <c r="C19" s="4">
        <v>276.40703577613425</v>
      </c>
      <c r="D19" s="4">
        <v>1044.5206983228945</v>
      </c>
      <c r="E19" s="4">
        <v>51.502154079999997</v>
      </c>
      <c r="F19" s="4">
        <v>226.98148055242859</v>
      </c>
      <c r="G19" s="4">
        <v>49.425555223705679</v>
      </c>
      <c r="H19" s="4">
        <v>264.65648136057735</v>
      </c>
      <c r="I19" s="4">
        <v>779.86421696231719</v>
      </c>
      <c r="J19" s="4">
        <v>-42.547414940178029</v>
      </c>
      <c r="K19" s="4">
        <v>-36.601807144531641</v>
      </c>
      <c r="L19" s="4">
        <v>-88.313308300649481</v>
      </c>
    </row>
    <row r="20" spans="1:12" ht="15.75" thickBot="1" x14ac:dyDescent="0.3">
      <c r="A20" s="3">
        <v>2033</v>
      </c>
      <c r="B20" s="4">
        <f t="shared" si="0"/>
        <v>1383.1103123987787</v>
      </c>
      <c r="C20" s="4">
        <v>277.0455483343344</v>
      </c>
      <c r="D20" s="4">
        <v>1054.1994010644441</v>
      </c>
      <c r="E20" s="4">
        <v>51.865363000000002</v>
      </c>
      <c r="F20" s="4">
        <v>227.37595708433537</v>
      </c>
      <c r="G20" s="4">
        <v>49.669591249999044</v>
      </c>
      <c r="H20" s="4">
        <v>266.75176667497908</v>
      </c>
      <c r="I20" s="4">
        <v>787.44763438946507</v>
      </c>
      <c r="J20" s="4">
        <v>-44.084788208600351</v>
      </c>
      <c r="K20" s="4">
        <v>-37.916220672574262</v>
      </c>
      <c r="L20" s="4">
        <v>-88.802576083790214</v>
      </c>
    </row>
    <row r="21" spans="1:12" ht="15.75" thickBot="1" x14ac:dyDescent="0.3">
      <c r="A21" s="3">
        <v>2034</v>
      </c>
      <c r="B21" s="4">
        <f t="shared" si="0"/>
        <v>1393.7568339397196</v>
      </c>
      <c r="C21" s="4">
        <v>277.67639704906583</v>
      </c>
      <c r="D21" s="4">
        <v>1063.8530179006539</v>
      </c>
      <c r="E21" s="4">
        <v>52.227418989999997</v>
      </c>
      <c r="F21" s="4">
        <v>227.76535121868864</v>
      </c>
      <c r="G21" s="4">
        <v>49.911045830377191</v>
      </c>
      <c r="H21" s="4">
        <v>268.84263424327173</v>
      </c>
      <c r="I21" s="4">
        <v>795.01038365738214</v>
      </c>
      <c r="J21" s="4">
        <v>-45.607513522799366</v>
      </c>
      <c r="K21" s="4">
        <v>-39.24361245689888</v>
      </c>
      <c r="L21" s="4">
        <v>-89.278739552493093</v>
      </c>
    </row>
    <row r="22" spans="1:12" ht="15.75" thickBot="1" x14ac:dyDescent="0.3">
      <c r="A22" s="3">
        <v>2035</v>
      </c>
      <c r="B22" s="4">
        <f t="shared" si="0"/>
        <v>1404.3682244997694</v>
      </c>
      <c r="C22" s="4">
        <v>278.30140083829855</v>
      </c>
      <c r="D22" s="4">
        <v>1073.4785433814709</v>
      </c>
      <c r="E22" s="4">
        <v>52.588280279999999</v>
      </c>
      <c r="F22" s="4">
        <v>228.15111296003434</v>
      </c>
      <c r="G22" s="4">
        <v>50.150287878264216</v>
      </c>
      <c r="H22" s="4">
        <v>270.92840314027904</v>
      </c>
      <c r="I22" s="4">
        <v>802.5501402411918</v>
      </c>
      <c r="J22" s="4">
        <v>-47.116916088049095</v>
      </c>
      <c r="K22" s="4">
        <v>-40.583692736217557</v>
      </c>
      <c r="L22" s="4">
        <v>-89.742774981532804</v>
      </c>
    </row>
  </sheetData>
  <pageMargins left="0.7" right="0.7" top="0.75" bottom="0.75" header="0.3" footer="0.3"/>
  <ignoredErrors>
    <ignoredError sqref="B2:B22"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heetViews>
  <sheetFormatPr defaultRowHeight="15" x14ac:dyDescent="0.25"/>
  <cols>
    <col min="1" max="1" width="9.140625" style="2"/>
    <col min="2" max="2" width="24.5703125" style="2" bestFit="1" customWidth="1"/>
    <col min="3" max="11" width="22.140625" style="2" customWidth="1"/>
    <col min="12" max="13" width="27.28515625" style="2" bestFit="1" customWidth="1"/>
    <col min="14" max="17" width="22.140625" style="2" customWidth="1"/>
    <col min="18" max="16384" width="9.140625" style="2"/>
  </cols>
  <sheetData>
    <row r="1" spans="1:12" ht="34.5" thickBot="1" x14ac:dyDescent="0.3">
      <c r="A1" s="1" t="s">
        <v>0</v>
      </c>
      <c r="B1" s="1" t="s">
        <v>1</v>
      </c>
      <c r="C1" s="1" t="s">
        <v>2</v>
      </c>
      <c r="D1" s="1" t="s">
        <v>3</v>
      </c>
      <c r="E1" s="1" t="s">
        <v>4</v>
      </c>
      <c r="F1" s="1" t="s">
        <v>5</v>
      </c>
      <c r="G1" s="1" t="s">
        <v>6</v>
      </c>
      <c r="H1" s="1" t="s">
        <v>7</v>
      </c>
      <c r="I1" s="1" t="s">
        <v>8</v>
      </c>
      <c r="J1" s="1" t="s">
        <v>9</v>
      </c>
      <c r="K1" s="1" t="s">
        <v>10</v>
      </c>
      <c r="L1" s="1" t="s">
        <v>11</v>
      </c>
    </row>
    <row r="2" spans="1:12" ht="16.5" thickTop="1" thickBot="1" x14ac:dyDescent="0.3">
      <c r="A2" s="3">
        <v>2015</v>
      </c>
      <c r="B2" s="4">
        <f>SUM(C2:E2)</f>
        <v>1297.060599260511</v>
      </c>
      <c r="C2" s="4">
        <v>278.54922237744302</v>
      </c>
      <c r="D2" s="4">
        <v>969.57230433306802</v>
      </c>
      <c r="E2" s="4">
        <v>48.939072549999999</v>
      </c>
      <c r="F2" s="4">
        <v>232.455592377443</v>
      </c>
      <c r="G2" s="4">
        <v>46.093629999999997</v>
      </c>
      <c r="H2" s="4">
        <v>274.76970524396995</v>
      </c>
      <c r="I2" s="4">
        <v>694.80259908909807</v>
      </c>
      <c r="J2" s="4"/>
      <c r="K2" s="4"/>
      <c r="L2" s="4"/>
    </row>
    <row r="3" spans="1:12" ht="15.75" thickBot="1" x14ac:dyDescent="0.3">
      <c r="A3" s="3">
        <v>2016</v>
      </c>
      <c r="B3" s="4">
        <f>SUM(C3:E3)</f>
        <v>1308.4993456019686</v>
      </c>
      <c r="C3" s="4">
        <v>278.07975573758722</v>
      </c>
      <c r="D3" s="4">
        <v>981.09152015438144</v>
      </c>
      <c r="E3" s="4">
        <v>49.328069710000001</v>
      </c>
      <c r="F3" s="4">
        <v>231.98612573758723</v>
      </c>
      <c r="G3" s="4">
        <v>46.093629999999997</v>
      </c>
      <c r="H3" s="4">
        <v>276.05811613378989</v>
      </c>
      <c r="I3" s="4">
        <v>705.03340402059155</v>
      </c>
      <c r="J3" s="4">
        <v>-2.1577475523407021</v>
      </c>
      <c r="K3" s="4">
        <v>0</v>
      </c>
      <c r="L3" s="4">
        <v>-0.56429833836872856</v>
      </c>
    </row>
    <row r="4" spans="1:12" ht="15.75" thickBot="1" x14ac:dyDescent="0.3">
      <c r="A4" s="3">
        <v>2017</v>
      </c>
      <c r="B4" s="4">
        <f t="shared" ref="B4:B22" si="0">SUM(C4:E4)</f>
        <v>1281.2136280071857</v>
      </c>
      <c r="C4" s="4">
        <v>262.17199184228343</v>
      </c>
      <c r="D4" s="4">
        <v>970.64147117490234</v>
      </c>
      <c r="E4" s="4">
        <v>48.40016499</v>
      </c>
      <c r="F4" s="4">
        <v>217.28875709031504</v>
      </c>
      <c r="G4" s="4">
        <v>44.883234751968395</v>
      </c>
      <c r="H4" s="4">
        <v>276.0171034956856</v>
      </c>
      <c r="I4" s="4">
        <v>694.62436767921668</v>
      </c>
      <c r="J4" s="4">
        <v>-5.8627417472517172</v>
      </c>
      <c r="K4" s="4">
        <v>-14.636912480404249</v>
      </c>
      <c r="L4" s="4">
        <v>-2.8551606414334314</v>
      </c>
    </row>
    <row r="5" spans="1:12" ht="15.75" thickBot="1" x14ac:dyDescent="0.3">
      <c r="A5" s="3">
        <v>2018</v>
      </c>
      <c r="B5" s="4">
        <f t="shared" si="0"/>
        <v>1215.2065070560204</v>
      </c>
      <c r="C5" s="4">
        <v>235.95196598417007</v>
      </c>
      <c r="D5" s="4">
        <v>933.09907859185023</v>
      </c>
      <c r="E5" s="4">
        <v>46.155462479999997</v>
      </c>
      <c r="F5" s="4">
        <v>192.1875028668006</v>
      </c>
      <c r="G5" s="4">
        <v>43.764463117369473</v>
      </c>
      <c r="H5" s="4">
        <v>270.95013811702592</v>
      </c>
      <c r="I5" s="4">
        <v>662.14894047482437</v>
      </c>
      <c r="J5" s="4">
        <v>-16.610917101571225</v>
      </c>
      <c r="K5" s="4">
        <v>-45.049379681269734</v>
      </c>
      <c r="L5" s="4">
        <v>-7.4855374402618198</v>
      </c>
    </row>
    <row r="6" spans="1:12" ht="15.75" thickBot="1" x14ac:dyDescent="0.3">
      <c r="A6" s="3">
        <v>2019</v>
      </c>
      <c r="B6" s="4">
        <f t="shared" si="0"/>
        <v>1181.6805512779956</v>
      </c>
      <c r="C6" s="4">
        <v>222.41721526675693</v>
      </c>
      <c r="D6" s="4">
        <v>914.24798987123859</v>
      </c>
      <c r="E6" s="4">
        <v>45.015346139999998</v>
      </c>
      <c r="F6" s="4">
        <v>180.26430970388935</v>
      </c>
      <c r="G6" s="4">
        <v>42.152905562867581</v>
      </c>
      <c r="H6" s="4">
        <v>266.03724779476551</v>
      </c>
      <c r="I6" s="4">
        <v>648.21074207647314</v>
      </c>
      <c r="J6" s="4">
        <v>-23.313985162395358</v>
      </c>
      <c r="K6" s="4">
        <v>-60.450068218311834</v>
      </c>
      <c r="L6" s="4">
        <v>-14.780999682392229</v>
      </c>
    </row>
    <row r="7" spans="1:12" ht="15.75" thickBot="1" x14ac:dyDescent="0.3">
      <c r="A7" s="3">
        <v>2020</v>
      </c>
      <c r="B7" s="4">
        <f t="shared" si="0"/>
        <v>1174.976754073035</v>
      </c>
      <c r="C7" s="4">
        <v>220.58845625189684</v>
      </c>
      <c r="D7" s="4">
        <v>909.60092755113817</v>
      </c>
      <c r="E7" s="4">
        <v>44.787370269999997</v>
      </c>
      <c r="F7" s="4">
        <v>178.64311108419989</v>
      </c>
      <c r="G7" s="4">
        <v>41.945345167696971</v>
      </c>
      <c r="H7" s="4">
        <v>260.60289943228076</v>
      </c>
      <c r="I7" s="4">
        <v>648.99802811885741</v>
      </c>
      <c r="J7" s="4">
        <v>-26.769158217596068</v>
      </c>
      <c r="K7" s="4">
        <v>-64.556549394511975</v>
      </c>
      <c r="L7" s="4">
        <v>-25.307429116317245</v>
      </c>
    </row>
    <row r="8" spans="1:12" ht="15.75" thickBot="1" x14ac:dyDescent="0.3">
      <c r="A8" s="3">
        <v>2021</v>
      </c>
      <c r="B8" s="4">
        <f t="shared" si="0"/>
        <v>1167.3197289332104</v>
      </c>
      <c r="C8" s="4">
        <v>218.85544189678166</v>
      </c>
      <c r="D8" s="4">
        <v>903.93730902642869</v>
      </c>
      <c r="E8" s="4">
        <v>44.526978010000001</v>
      </c>
      <c r="F8" s="4">
        <v>177.10693434775985</v>
      </c>
      <c r="G8" s="4">
        <v>41.748507549021795</v>
      </c>
      <c r="H8" s="4">
        <v>252.67495411394611</v>
      </c>
      <c r="I8" s="4">
        <v>651.26235491248258</v>
      </c>
      <c r="J8" s="4">
        <v>-29.979176461401014</v>
      </c>
      <c r="K8" s="4">
        <v>-67.242679743572538</v>
      </c>
      <c r="L8" s="4">
        <v>-40.061266634844273</v>
      </c>
    </row>
    <row r="9" spans="1:12" ht="15.75" thickBot="1" x14ac:dyDescent="0.3">
      <c r="A9" s="3">
        <v>2022</v>
      </c>
      <c r="B9" s="4">
        <f t="shared" si="0"/>
        <v>1158.7579415392258</v>
      </c>
      <c r="C9" s="4">
        <v>219.0939022728071</v>
      </c>
      <c r="D9" s="4">
        <v>895.42822174641867</v>
      </c>
      <c r="E9" s="4">
        <v>44.235817519999998</v>
      </c>
      <c r="F9" s="4">
        <v>177.2117802011023</v>
      </c>
      <c r="G9" s="4">
        <v>41.882122071704792</v>
      </c>
      <c r="H9" s="4">
        <v>241.52244864178735</v>
      </c>
      <c r="I9" s="4">
        <v>653.90577310463129</v>
      </c>
      <c r="J9" s="4">
        <v>-33.087111805342644</v>
      </c>
      <c r="K9" s="4">
        <v>-69.04656942667296</v>
      </c>
      <c r="L9" s="4">
        <v>-59.9902251173135</v>
      </c>
    </row>
    <row r="10" spans="1:12" ht="15.75" thickBot="1" x14ac:dyDescent="0.3">
      <c r="A10" s="3">
        <v>2023</v>
      </c>
      <c r="B10" s="4">
        <f t="shared" si="0"/>
        <v>1152.0149139033251</v>
      </c>
      <c r="C10" s="4">
        <v>218.86048955163167</v>
      </c>
      <c r="D10" s="4">
        <v>889.14791680169355</v>
      </c>
      <c r="E10" s="4">
        <v>44.006507550000002</v>
      </c>
      <c r="F10" s="4">
        <v>176.92736419490191</v>
      </c>
      <c r="G10" s="4">
        <v>41.933125356729768</v>
      </c>
      <c r="H10" s="4">
        <v>233.34557432936944</v>
      </c>
      <c r="I10" s="4">
        <v>655.80234247232409</v>
      </c>
      <c r="J10" s="4">
        <v>-36.313292345311297</v>
      </c>
      <c r="K10" s="4">
        <v>-70.630436704820085</v>
      </c>
      <c r="L10" s="4">
        <v>-75.930832971292503</v>
      </c>
    </row>
    <row r="11" spans="1:12" ht="15.75" thickBot="1" x14ac:dyDescent="0.3">
      <c r="A11" s="3">
        <v>2024</v>
      </c>
      <c r="B11" s="4">
        <f t="shared" si="0"/>
        <v>1154.5918222100834</v>
      </c>
      <c r="C11" s="4">
        <v>219.13417347227858</v>
      </c>
      <c r="D11" s="4">
        <v>891.36350832780488</v>
      </c>
      <c r="E11" s="4">
        <v>44.094140410000001</v>
      </c>
      <c r="F11" s="4">
        <v>177.0664689519256</v>
      </c>
      <c r="G11" s="4">
        <v>42.06770452035299</v>
      </c>
      <c r="H11" s="4">
        <v>234.62719441947945</v>
      </c>
      <c r="I11" s="4">
        <v>656.73631390832543</v>
      </c>
      <c r="J11" s="4">
        <v>-39.540865698129195</v>
      </c>
      <c r="K11" s="4">
        <v>-71.790556940643953</v>
      </c>
      <c r="L11" s="4">
        <v>-78.332082021529502</v>
      </c>
    </row>
    <row r="12" spans="1:12" ht="15.75" thickBot="1" x14ac:dyDescent="0.3">
      <c r="A12" s="3">
        <v>2025</v>
      </c>
      <c r="B12" s="4">
        <f t="shared" si="0"/>
        <v>1155.6351633821271</v>
      </c>
      <c r="C12" s="4">
        <v>219.37269764286233</v>
      </c>
      <c r="D12" s="4">
        <v>892.13284445926467</v>
      </c>
      <c r="E12" s="4">
        <v>44.129621280000002</v>
      </c>
      <c r="F12" s="4">
        <v>177.17888156023267</v>
      </c>
      <c r="G12" s="4">
        <v>42.19381608262966</v>
      </c>
      <c r="H12" s="4">
        <v>235.83795387034431</v>
      </c>
      <c r="I12" s="4">
        <v>656.29489058892034</v>
      </c>
      <c r="J12" s="4">
        <v>-43.127773827160674</v>
      </c>
      <c r="K12" s="4">
        <v>-73.201881830010905</v>
      </c>
      <c r="L12" s="4">
        <v>-81.190202183583864</v>
      </c>
    </row>
    <row r="13" spans="1:12" ht="15.75" thickBot="1" x14ac:dyDescent="0.3">
      <c r="A13" s="3">
        <v>2026</v>
      </c>
      <c r="B13" s="4">
        <f t="shared" si="0"/>
        <v>1155.5832167012104</v>
      </c>
      <c r="C13" s="4">
        <v>219.25626234592795</v>
      </c>
      <c r="D13" s="4">
        <v>892.19909962528243</v>
      </c>
      <c r="E13" s="4">
        <v>44.127854730000003</v>
      </c>
      <c r="F13" s="4">
        <v>176.99957295829688</v>
      </c>
      <c r="G13" s="4">
        <v>42.25668938763107</v>
      </c>
      <c r="H13" s="4">
        <v>237.12200234069462</v>
      </c>
      <c r="I13" s="4">
        <v>655.07709728458781</v>
      </c>
      <c r="J13" s="4">
        <v>-47.036560242929639</v>
      </c>
      <c r="K13" s="4">
        <v>-74.580272447450454</v>
      </c>
      <c r="L13" s="4">
        <v>-84.531812803051608</v>
      </c>
    </row>
    <row r="14" spans="1:12" ht="15.75" thickBot="1" x14ac:dyDescent="0.3">
      <c r="A14" s="3">
        <v>2027</v>
      </c>
      <c r="B14" s="4">
        <f t="shared" si="0"/>
        <v>1156.804464430702</v>
      </c>
      <c r="C14" s="4">
        <v>219.46196543741718</v>
      </c>
      <c r="D14" s="4">
        <v>893.17311332328495</v>
      </c>
      <c r="E14" s="4">
        <v>44.169385669999997</v>
      </c>
      <c r="F14" s="4">
        <v>177.08958538298066</v>
      </c>
      <c r="G14" s="4">
        <v>42.372380054436512</v>
      </c>
      <c r="H14" s="4">
        <v>238.45023909661705</v>
      </c>
      <c r="I14" s="4">
        <v>654.72287422666795</v>
      </c>
      <c r="J14" s="4">
        <v>-50.628051821207116</v>
      </c>
      <c r="K14" s="4">
        <v>-75.758120261074623</v>
      </c>
      <c r="L14" s="4">
        <v>-87.517986230970706</v>
      </c>
    </row>
    <row r="15" spans="1:12" ht="15.75" thickBot="1" x14ac:dyDescent="0.3">
      <c r="A15" s="3">
        <v>2028</v>
      </c>
      <c r="B15" s="4">
        <f t="shared" si="0"/>
        <v>1159.7747334805124</v>
      </c>
      <c r="C15" s="4">
        <v>219.65257271772884</v>
      </c>
      <c r="D15" s="4">
        <v>895.85176522278357</v>
      </c>
      <c r="E15" s="4">
        <v>44.270395540000003</v>
      </c>
      <c r="F15" s="4">
        <v>177.16873168548344</v>
      </c>
      <c r="G15" s="4">
        <v>42.483841032245401</v>
      </c>
      <c r="H15" s="4">
        <v>239.76803034642143</v>
      </c>
      <c r="I15" s="4">
        <v>656.0837348763622</v>
      </c>
      <c r="J15" s="4">
        <v>-53.588414925606706</v>
      </c>
      <c r="K15" s="4">
        <v>-76.952534825255498</v>
      </c>
      <c r="L15" s="4">
        <v>-89.587263422819433</v>
      </c>
    </row>
    <row r="16" spans="1:12" ht="15.75" thickBot="1" x14ac:dyDescent="0.3">
      <c r="A16" s="3">
        <v>2029</v>
      </c>
      <c r="B16" s="4">
        <f t="shared" si="0"/>
        <v>1164.8598202994046</v>
      </c>
      <c r="C16" s="4">
        <v>219.83189770712556</v>
      </c>
      <c r="D16" s="4">
        <v>900.58459863227904</v>
      </c>
      <c r="E16" s="4">
        <v>44.443323960000001</v>
      </c>
      <c r="F16" s="4">
        <v>177.24019695605841</v>
      </c>
      <c r="G16" s="4">
        <v>42.591700751067151</v>
      </c>
      <c r="H16" s="4">
        <v>241.07200959580328</v>
      </c>
      <c r="I16" s="4">
        <v>659.51258903647579</v>
      </c>
      <c r="J16" s="4">
        <v>-55.807196307198886</v>
      </c>
      <c r="K16" s="4">
        <v>-78.177708322431954</v>
      </c>
      <c r="L16" s="4">
        <v>-90.571321069618321</v>
      </c>
    </row>
    <row r="17" spans="1:12" ht="15.75" thickBot="1" x14ac:dyDescent="0.3">
      <c r="A17" s="3">
        <v>2030</v>
      </c>
      <c r="B17" s="4">
        <f t="shared" si="0"/>
        <v>1170.721828187633</v>
      </c>
      <c r="C17" s="4">
        <v>219.98838117293388</v>
      </c>
      <c r="D17" s="4">
        <v>906.09077389469917</v>
      </c>
      <c r="E17" s="4">
        <v>44.642673119999998</v>
      </c>
      <c r="F17" s="4">
        <v>177.29441295665603</v>
      </c>
      <c r="G17" s="4">
        <v>42.693968216277845</v>
      </c>
      <c r="H17" s="4">
        <v>242.36437464888786</v>
      </c>
      <c r="I17" s="4">
        <v>663.72639924581131</v>
      </c>
      <c r="J17" s="4">
        <v>-57.731788981869869</v>
      </c>
      <c r="K17" s="4">
        <v>-79.439660483563088</v>
      </c>
      <c r="L17" s="4">
        <v>-91.134260747242905</v>
      </c>
    </row>
    <row r="18" spans="1:12" ht="15.75" thickBot="1" x14ac:dyDescent="0.3">
      <c r="A18" s="3">
        <v>2031</v>
      </c>
      <c r="B18" s="4">
        <f t="shared" si="0"/>
        <v>1176.4992825710851</v>
      </c>
      <c r="C18" s="4">
        <v>220.12994945916</v>
      </c>
      <c r="D18" s="4">
        <v>911.5301862519251</v>
      </c>
      <c r="E18" s="4">
        <v>44.83914686</v>
      </c>
      <c r="F18" s="4">
        <v>177.33792762696535</v>
      </c>
      <c r="G18" s="4">
        <v>42.792021832194642</v>
      </c>
      <c r="H18" s="4">
        <v>243.64483448297099</v>
      </c>
      <c r="I18" s="4">
        <v>667.88535176895414</v>
      </c>
      <c r="J18" s="4">
        <v>-59.636941247566106</v>
      </c>
      <c r="K18" s="4">
        <v>-80.715926213884671</v>
      </c>
      <c r="L18" s="4">
        <v>-91.68693006774599</v>
      </c>
    </row>
    <row r="19" spans="1:12" ht="15.75" thickBot="1" x14ac:dyDescent="0.3">
      <c r="A19" s="3">
        <v>2032</v>
      </c>
      <c r="B19" s="4">
        <f t="shared" si="0"/>
        <v>1182.1781190595416</v>
      </c>
      <c r="C19" s="4">
        <v>220.25631239166779</v>
      </c>
      <c r="D19" s="4">
        <v>916.88953975787365</v>
      </c>
      <c r="E19" s="4">
        <v>45.032266909999997</v>
      </c>
      <c r="F19" s="4">
        <v>177.37057736029482</v>
      </c>
      <c r="G19" s="4">
        <v>42.885735031372988</v>
      </c>
      <c r="H19" s="4">
        <v>244.91143213345458</v>
      </c>
      <c r="I19" s="4">
        <v>671.97810762441907</v>
      </c>
      <c r="J19" s="4">
        <v>-61.524428238853453</v>
      </c>
      <c r="K19" s="4">
        <v>-82.007967191662331</v>
      </c>
      <c r="L19" s="4">
        <v>-92.226409090773643</v>
      </c>
    </row>
    <row r="20" spans="1:12" ht="15.75" thickBot="1" x14ac:dyDescent="0.3">
      <c r="A20" s="3">
        <v>2033</v>
      </c>
      <c r="B20" s="4">
        <f t="shared" si="0"/>
        <v>1187.7495023437025</v>
      </c>
      <c r="C20" s="4">
        <v>220.36003862653396</v>
      </c>
      <c r="D20" s="4">
        <v>922.16773090716845</v>
      </c>
      <c r="E20" s="4">
        <v>45.221732809999999</v>
      </c>
      <c r="F20" s="4">
        <v>177.38618439980263</v>
      </c>
      <c r="G20" s="4">
        <v>42.973854226731333</v>
      </c>
      <c r="H20" s="4">
        <v>246.16368434058651</v>
      </c>
      <c r="I20" s="4">
        <v>676.00404656658191</v>
      </c>
      <c r="J20" s="4">
        <v>-63.395667331534618</v>
      </c>
      <c r="K20" s="4">
        <v>-83.314367273439217</v>
      </c>
      <c r="L20" s="4">
        <v>-92.753863095396397</v>
      </c>
    </row>
    <row r="21" spans="1:12" ht="15.75" thickBot="1" x14ac:dyDescent="0.3">
      <c r="A21" s="3">
        <v>2034</v>
      </c>
      <c r="B21" s="4">
        <f t="shared" si="0"/>
        <v>1193.2180407345875</v>
      </c>
      <c r="C21" s="4">
        <v>220.4492169103832</v>
      </c>
      <c r="D21" s="4">
        <v>927.36112257420439</v>
      </c>
      <c r="E21" s="4">
        <v>45.407701250000002</v>
      </c>
      <c r="F21" s="4">
        <v>177.39138286482236</v>
      </c>
      <c r="G21" s="4">
        <v>43.057834045560845</v>
      </c>
      <c r="H21" s="4">
        <v>247.40028629968535</v>
      </c>
      <c r="I21" s="4">
        <v>679.96083627451901</v>
      </c>
      <c r="J21" s="4">
        <v>-65.25082790180106</v>
      </c>
      <c r="K21" s="4">
        <v>-84.632563154782261</v>
      </c>
      <c r="L21" s="4">
        <v>-93.270124719540689</v>
      </c>
    </row>
    <row r="22" spans="1:12" ht="15.75" thickBot="1" x14ac:dyDescent="0.3">
      <c r="A22" s="3">
        <v>2035</v>
      </c>
      <c r="B22" s="4">
        <f t="shared" si="0"/>
        <v>1198.5745923067614</v>
      </c>
      <c r="C22" s="4">
        <v>220.52047334622679</v>
      </c>
      <c r="D22" s="4">
        <v>932.46425759053454</v>
      </c>
      <c r="E22" s="4">
        <v>45.589861370000001</v>
      </c>
      <c r="F22" s="4">
        <v>177.38331275087899</v>
      </c>
      <c r="G22" s="4">
        <v>43.137160595347808</v>
      </c>
      <c r="H22" s="4">
        <v>248.62057320765513</v>
      </c>
      <c r="I22" s="4">
        <v>683.84368438287947</v>
      </c>
      <c r="J22" s="4">
        <v>-67.092801212108299</v>
      </c>
      <c r="K22" s="4">
        <v>-85.964582813201048</v>
      </c>
      <c r="L22" s="4">
        <v>-93.776434811942025</v>
      </c>
    </row>
  </sheetData>
  <pageMargins left="0.7" right="0.7" top="0.75" bottom="0.75" header="0.3" footer="0.3"/>
  <ignoredErrors>
    <ignoredError sqref="B2:B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MD_1in2_Medium</vt:lpstr>
      <vt:lpstr>MD_1in2_High</vt:lpstr>
      <vt:lpstr>MD_1in2_Low</vt:lpstr>
      <vt:lpstr>MD_1in20_Medium</vt:lpstr>
      <vt:lpstr>MD_1in20_High</vt:lpstr>
      <vt:lpstr>MD_1in20_Low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2015-12-24T00:05:58Z</dcterms:modified>
</cp:coreProperties>
</file>